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hidePivotFieldList="1"/>
  <bookViews>
    <workbookView xWindow="15315" yWindow="5175" windowWidth="21600" windowHeight="11385"/>
  </bookViews>
  <sheets>
    <sheet name="表3" sheetId="1" r:id="rId1"/>
  </sheets>
  <definedNames>
    <definedName name="_xlnm._FilterDatabase" localSheetId="0">表3!$B$2:$E$116</definedName>
    <definedName name="_xlnm.Print_Area" localSheetId="0">表3!$A$1:$K$46</definedName>
    <definedName name="_xlnm.Print_Titles" localSheetId="0">表3!$1:$2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24" i="1" l="1"/>
  <c r="G24" i="1"/>
  <c r="F24" i="1"/>
  <c r="F41" i="1"/>
  <c r="F42" i="1"/>
  <c r="F43" i="1"/>
  <c r="F45" i="1"/>
  <c r="H117" i="1"/>
  <c r="H116" i="1"/>
  <c r="H115" i="1"/>
  <c r="H114" i="1"/>
  <c r="H113" i="1"/>
  <c r="H112" i="1"/>
  <c r="H111" i="1"/>
  <c r="H110" i="1"/>
  <c r="H109" i="1"/>
  <c r="H108" i="1"/>
  <c r="H107" i="1"/>
  <c r="H106" i="1"/>
  <c r="H105" i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7" i="1"/>
  <c r="H45" i="1"/>
  <c r="H43" i="1"/>
  <c r="H42" i="1"/>
  <c r="H41" i="1"/>
  <c r="F39" i="1"/>
  <c r="H39" i="1"/>
  <c r="F38" i="1"/>
  <c r="H38" i="1"/>
  <c r="F37" i="1"/>
  <c r="G37" i="1"/>
  <c r="F36" i="1"/>
  <c r="H36" i="1"/>
  <c r="F35" i="1"/>
  <c r="H35" i="1"/>
  <c r="F34" i="1"/>
  <c r="H34" i="1"/>
  <c r="F33" i="1"/>
  <c r="H33" i="1"/>
  <c r="F32" i="1"/>
  <c r="H32" i="1"/>
  <c r="F31" i="1"/>
  <c r="H31" i="1"/>
  <c r="F30" i="1"/>
  <c r="H30" i="1"/>
  <c r="F29" i="1"/>
  <c r="H29" i="1"/>
  <c r="F28" i="1"/>
  <c r="H28" i="1"/>
  <c r="F27" i="1"/>
  <c r="H27" i="1"/>
  <c r="F26" i="1"/>
  <c r="H26" i="1"/>
  <c r="F25" i="1"/>
  <c r="H25" i="1"/>
  <c r="F23" i="1"/>
  <c r="H23" i="1"/>
  <c r="F22" i="1"/>
  <c r="H22" i="1"/>
  <c r="F21" i="1"/>
  <c r="G21" i="1"/>
  <c r="F20" i="1"/>
  <c r="G20" i="1"/>
  <c r="F19" i="1"/>
  <c r="G19" i="1"/>
  <c r="F18" i="1"/>
  <c r="H18" i="1"/>
  <c r="F17" i="1"/>
  <c r="H17" i="1"/>
  <c r="F16" i="1"/>
  <c r="H16" i="1"/>
  <c r="F15" i="1"/>
  <c r="H15" i="1"/>
  <c r="F14" i="1"/>
  <c r="G14" i="1"/>
  <c r="F13" i="1"/>
  <c r="G13" i="1"/>
  <c r="F12" i="1"/>
  <c r="G12" i="1"/>
  <c r="F11" i="1"/>
  <c r="G11" i="1"/>
  <c r="F10" i="1"/>
  <c r="H10" i="1"/>
  <c r="F8" i="1"/>
  <c r="H8" i="1"/>
  <c r="F7" i="1"/>
  <c r="H7" i="1"/>
  <c r="F6" i="1"/>
  <c r="H6" i="1"/>
  <c r="F5" i="1"/>
  <c r="H5" i="1"/>
  <c r="F4" i="1"/>
  <c r="H4" i="1"/>
  <c r="F3" i="1"/>
  <c r="H3" i="1"/>
  <c r="G117" i="1"/>
  <c r="G116" i="1"/>
  <c r="G115" i="1"/>
  <c r="G114" i="1"/>
  <c r="G113" i="1"/>
  <c r="G112" i="1"/>
  <c r="G111" i="1"/>
  <c r="G110" i="1"/>
  <c r="G109" i="1"/>
  <c r="G108" i="1"/>
  <c r="G107" i="1"/>
  <c r="G106" i="1"/>
  <c r="G105" i="1"/>
  <c r="G104" i="1"/>
  <c r="G103" i="1"/>
  <c r="G102" i="1"/>
  <c r="G101" i="1"/>
  <c r="G100" i="1"/>
  <c r="G99" i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7" i="1"/>
  <c r="G45" i="1"/>
  <c r="G43" i="1"/>
  <c r="G42" i="1"/>
  <c r="G41" i="1"/>
  <c r="G39" i="1"/>
  <c r="G35" i="1"/>
  <c r="G34" i="1"/>
  <c r="G33" i="1"/>
  <c r="G30" i="1"/>
  <c r="G29" i="1"/>
  <c r="G28" i="1"/>
  <c r="G27" i="1"/>
  <c r="G26" i="1"/>
  <c r="G25" i="1"/>
  <c r="G8" i="1"/>
  <c r="G7" i="1"/>
  <c r="G6" i="1"/>
  <c r="G5" i="1"/>
  <c r="G4" i="1"/>
  <c r="G3" i="1"/>
  <c r="F117" i="1"/>
  <c r="F116" i="1"/>
  <c r="F115" i="1"/>
  <c r="F114" i="1"/>
  <c r="F113" i="1"/>
  <c r="F112" i="1"/>
  <c r="F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7" i="1"/>
  <c r="G31" i="1"/>
  <c r="G15" i="1"/>
  <c r="G38" i="1"/>
  <c r="G16" i="1"/>
  <c r="H14" i="1"/>
  <c r="H21" i="1"/>
  <c r="H20" i="1"/>
  <c r="G36" i="1"/>
  <c r="H11" i="1"/>
  <c r="G17" i="1"/>
  <c r="G10" i="1"/>
  <c r="G22" i="1"/>
  <c r="G23" i="1"/>
  <c r="H13" i="1"/>
  <c r="G18" i="1"/>
  <c r="H19" i="1"/>
  <c r="H12" i="1"/>
  <c r="G32" i="1"/>
  <c r="H37" i="1"/>
</calcChain>
</file>

<file path=xl/sharedStrings.xml><?xml version="1.0" encoding="utf-8"?>
<sst xmlns="http://schemas.openxmlformats.org/spreadsheetml/2006/main" count="287" uniqueCount="156">
  <si>
    <t>類別</t>
    <phoneticPr fontId="21" type="noConversion"/>
  </si>
  <si>
    <t>表名</t>
    <phoneticPr fontId="21" type="noConversion"/>
  </si>
  <si>
    <t>年度報</t>
  </si>
  <si>
    <t>機關別</t>
    <phoneticPr fontId="21" type="noConversion"/>
  </si>
  <si>
    <t>月報</t>
  </si>
  <si>
    <t>月報</t>
    <phoneticPr fontId="21" type="noConversion"/>
  </si>
  <si>
    <t>年報</t>
  </si>
  <si>
    <t>年報</t>
    <phoneticPr fontId="21" type="noConversion"/>
  </si>
  <si>
    <t>半年報</t>
  </si>
  <si>
    <t>臨時報</t>
  </si>
  <si>
    <t>表期</t>
    <phoneticPr fontId="21" type="noConversion"/>
  </si>
  <si>
    <t>環保類</t>
    <phoneticPr fontId="21" type="noConversion"/>
  </si>
  <si>
    <t>季報</t>
    <phoneticPr fontId="21" type="noConversion"/>
  </si>
  <si>
    <t>水利類</t>
    <phoneticPr fontId="21" type="noConversion"/>
  </si>
  <si>
    <t>民政類</t>
    <phoneticPr fontId="21" type="noConversion"/>
  </si>
  <si>
    <t>役政類</t>
    <phoneticPr fontId="21" type="noConversion"/>
  </si>
  <si>
    <t>交通類</t>
    <phoneticPr fontId="21" type="noConversion"/>
  </si>
  <si>
    <t>社會類</t>
    <phoneticPr fontId="21" type="noConversion"/>
  </si>
  <si>
    <t>年報</t>
    <phoneticPr fontId="21" type="noConversion"/>
  </si>
  <si>
    <t>農糧類</t>
    <phoneticPr fontId="21" type="noConversion"/>
  </si>
  <si>
    <t>表號</t>
    <phoneticPr fontId="21" type="noConversion"/>
  </si>
  <si>
    <t>2354-06-07-3</t>
    <phoneticPr fontId="21" type="noConversion"/>
  </si>
  <si>
    <t>2354-06-08-3</t>
    <phoneticPr fontId="21" type="noConversion"/>
  </si>
  <si>
    <t>1140-00-02-3</t>
    <phoneticPr fontId="21" type="noConversion"/>
  </si>
  <si>
    <t>2224-01-01-3</t>
    <phoneticPr fontId="21" type="noConversion"/>
  </si>
  <si>
    <t>1135-01-02-3</t>
    <phoneticPr fontId="21" type="noConversion"/>
  </si>
  <si>
    <t>1135-01-03-3</t>
    <phoneticPr fontId="21" type="noConversion"/>
  </si>
  <si>
    <t>1135-01-05-3</t>
    <phoneticPr fontId="21" type="noConversion"/>
  </si>
  <si>
    <t>1135-01-09-3</t>
    <phoneticPr fontId="21" type="noConversion"/>
  </si>
  <si>
    <t>1136-01-01-3</t>
    <phoneticPr fontId="21" type="noConversion"/>
  </si>
  <si>
    <t>1139-07-01-3</t>
    <phoneticPr fontId="21" type="noConversion"/>
  </si>
  <si>
    <t>1139-08-01-3</t>
    <phoneticPr fontId="21" type="noConversion"/>
  </si>
  <si>
    <t>1139-08-02-3</t>
    <phoneticPr fontId="21" type="noConversion"/>
  </si>
  <si>
    <t>2522-14-01-3</t>
    <phoneticPr fontId="21" type="noConversion"/>
  </si>
  <si>
    <t>3311-03-01-3</t>
    <phoneticPr fontId="21" type="noConversion"/>
  </si>
  <si>
    <t>3311-04-01-3</t>
    <phoneticPr fontId="21" type="noConversion"/>
  </si>
  <si>
    <t>3311-04-02-3</t>
    <phoneticPr fontId="21" type="noConversion"/>
  </si>
  <si>
    <t>3311-04-03-3</t>
    <phoneticPr fontId="21" type="noConversion"/>
  </si>
  <si>
    <t>11191-01-01-3</t>
    <phoneticPr fontId="21" type="noConversion"/>
  </si>
  <si>
    <t>1140-00-03-3</t>
    <phoneticPr fontId="21" type="noConversion"/>
  </si>
  <si>
    <t>2354-06-09-3</t>
    <phoneticPr fontId="21" type="noConversion"/>
  </si>
  <si>
    <t>2354-06-10-3</t>
    <phoneticPr fontId="21" type="noConversion"/>
  </si>
  <si>
    <t>2354-06-11-3</t>
    <phoneticPr fontId="21" type="noConversion"/>
  </si>
  <si>
    <t>2354-06-12-3</t>
    <phoneticPr fontId="21" type="noConversion"/>
  </si>
  <si>
    <t>2354-06-13-3</t>
    <phoneticPr fontId="21" type="noConversion"/>
  </si>
  <si>
    <t>2354-06-14-3</t>
    <phoneticPr fontId="21" type="noConversion"/>
  </si>
  <si>
    <t>2354-06-15-3</t>
    <phoneticPr fontId="21" type="noConversion"/>
  </si>
  <si>
    <t>2354-06-16-3</t>
    <phoneticPr fontId="21" type="noConversion"/>
  </si>
  <si>
    <t>2354-06-17-3</t>
    <phoneticPr fontId="21" type="noConversion"/>
  </si>
  <si>
    <t>2354-06-18-3</t>
    <phoneticPr fontId="21" type="noConversion"/>
  </si>
  <si>
    <t>10790-01-01-3</t>
    <phoneticPr fontId="21" type="noConversion"/>
  </si>
  <si>
    <t>社會類</t>
  </si>
  <si>
    <t>季報</t>
  </si>
  <si>
    <t>季報1</t>
  </si>
  <si>
    <t>10963-00-01-3</t>
    <phoneticPr fontId="21" type="noConversion"/>
  </si>
  <si>
    <t>10730-04-07-3</t>
    <phoneticPr fontId="21" type="noConversion"/>
  </si>
  <si>
    <t>11140-01-01-3</t>
    <phoneticPr fontId="21" type="noConversion"/>
  </si>
  <si>
    <t>11191-01-04-3</t>
    <phoneticPr fontId="21" type="noConversion"/>
  </si>
  <si>
    <t>公庫收支類</t>
  </si>
  <si>
    <t>月報1</t>
  </si>
  <si>
    <t>金門縣OO鄉(鎮)公庫收支</t>
    <phoneticPr fontId="21" type="noConversion"/>
  </si>
  <si>
    <t>20902-00-02-3</t>
    <phoneticPr fontId="21" type="noConversion"/>
  </si>
  <si>
    <t>民政處</t>
    <phoneticPr fontId="21" type="noConversion"/>
  </si>
  <si>
    <t>財政處</t>
    <phoneticPr fontId="21" type="noConversion"/>
  </si>
  <si>
    <t>建設處</t>
    <phoneticPr fontId="21" type="noConversion"/>
  </si>
  <si>
    <t>工務處</t>
    <phoneticPr fontId="21" type="noConversion"/>
  </si>
  <si>
    <t>觀光處</t>
    <phoneticPr fontId="21" type="noConversion"/>
  </si>
  <si>
    <t>環保局</t>
    <phoneticPr fontId="21" type="noConversion"/>
  </si>
  <si>
    <t>社會處</t>
    <phoneticPr fontId="21" type="noConversion"/>
  </si>
  <si>
    <t>建設處</t>
    <phoneticPr fontId="21" type="noConversion"/>
  </si>
  <si>
    <t>編號</t>
    <phoneticPr fontId="21" type="noConversion"/>
  </si>
  <si>
    <t>重大災害財物損失統計報表災害撤離情形統計</t>
    <phoneticPr fontId="21" type="noConversion"/>
  </si>
  <si>
    <t>金門縣00鄉(鎮)辦理調解業務概況</t>
    <phoneticPr fontId="21" type="noConversion"/>
  </si>
  <si>
    <t>金門縣00鄉(鎮)調解委員會組織概況</t>
    <phoneticPr fontId="21" type="noConversion"/>
  </si>
  <si>
    <t>金門縣00鄉(鎮)辦理調解方式概況</t>
    <phoneticPr fontId="21" type="noConversion"/>
  </si>
  <si>
    <t>金門縣00鄉(鎮)妨害兵役案件</t>
    <phoneticPr fontId="21" type="noConversion"/>
  </si>
  <si>
    <t>金門縣00鄉(鎮)天然災害禦潮(海堤)設施受損情形</t>
    <phoneticPr fontId="21" type="noConversion"/>
  </si>
  <si>
    <t>金門縣00鄉(鎮)天然災害區域排水設施受損情形</t>
    <phoneticPr fontId="21" type="noConversion"/>
  </si>
  <si>
    <t>金門縣00鄉(鎮)海岸環境改善工程</t>
    <phoneticPr fontId="21" type="noConversion"/>
  </si>
  <si>
    <t>金門縣00鄉(鎮)禦潮(海堤)─養護工程</t>
    <phoneticPr fontId="21" type="noConversion"/>
  </si>
  <si>
    <t>金門縣00鄉(鎮)禦潮(海堤)─整建工程</t>
    <phoneticPr fontId="21" type="noConversion"/>
  </si>
  <si>
    <t>金門縣00鄉(鎮)禦潮(海堤)─災害復建工程</t>
    <phoneticPr fontId="21" type="noConversion"/>
  </si>
  <si>
    <t>金門縣00鄉(鎮)禦潮（海堤）─搶修(搶險)工程</t>
    <phoneticPr fontId="21" type="noConversion"/>
  </si>
  <si>
    <t>金門縣00鄉(鎮)現有禦潮(海堤)設施</t>
    <phoneticPr fontId="21" type="noConversion"/>
  </si>
  <si>
    <t>金門縣00鄉(鎮)區域排水環境營造工程</t>
    <phoneticPr fontId="21" type="noConversion"/>
  </si>
  <si>
    <t>金門縣00鄉(鎮)區域排水構造物維護管理</t>
    <phoneticPr fontId="21" type="noConversion"/>
  </si>
  <si>
    <t>金門縣00鄉(鎮)區域排水整治工程</t>
    <phoneticPr fontId="21" type="noConversion"/>
  </si>
  <si>
    <t>金門縣00鄉(鎮)區域排水災害復建工程</t>
    <phoneticPr fontId="21" type="noConversion"/>
  </si>
  <si>
    <t>金門縣00鄉(鎮)區域排水搶修(搶險)工程</t>
    <phoneticPr fontId="21" type="noConversion"/>
  </si>
  <si>
    <t>金門縣00鄉(鎮)區域排水疏濬工程</t>
    <phoneticPr fontId="21" type="noConversion"/>
  </si>
  <si>
    <t>金門縣00鄉(鎮)停車位概況－都市計畫區內路外</t>
    <phoneticPr fontId="21" type="noConversion"/>
  </si>
  <si>
    <t>金門縣00鄉(鎮)停車位概況－都市計畫區外路外</t>
    <phoneticPr fontId="21" type="noConversion"/>
  </si>
  <si>
    <t>金門縣00鄉(鎮)停車位概況－路邊停車位</t>
    <phoneticPr fontId="21" type="noConversion"/>
  </si>
  <si>
    <t>金門縣00鄉(鎮)停車位概況－區內路外身心障礙者專用停車位</t>
    <phoneticPr fontId="21" type="noConversion"/>
  </si>
  <si>
    <t>金門縣00鄉(鎮)停車位概況－區外路外身心障礙者專用停車位</t>
    <phoneticPr fontId="21" type="noConversion"/>
  </si>
  <si>
    <t>金門縣00鄉(鎮)停車位概況－路邊身心障礙者專用停車位</t>
    <phoneticPr fontId="21" type="noConversion"/>
  </si>
  <si>
    <t>金門縣00鄉(鎮)資源回收成果統計</t>
    <phoneticPr fontId="21" type="noConversion"/>
  </si>
  <si>
    <t>金門縣00鄉(鎮)垃圾處理場(廠)及垃圾回收清除車輛統計</t>
    <phoneticPr fontId="21" type="noConversion"/>
  </si>
  <si>
    <t>金門縣00鄉(鎮)巨大垃圾統計</t>
    <phoneticPr fontId="21" type="noConversion"/>
  </si>
  <si>
    <t>金門縣00鄉(鎮)公共場所一般環境衛生管理工作成果</t>
    <phoneticPr fontId="21" type="noConversion"/>
  </si>
  <si>
    <t>金門縣00鄉(鎮)環保人員概況</t>
    <phoneticPr fontId="21" type="noConversion"/>
  </si>
  <si>
    <t>金門縣00鄉(鎮)環境保護歲出預算統計</t>
    <phoneticPr fontId="21" type="noConversion"/>
  </si>
  <si>
    <t>金門縣00鄉(鎮)環境保護歲出決算統計</t>
    <phoneticPr fontId="21" type="noConversion"/>
  </si>
  <si>
    <t>金門縣00鄉(鎮)從事社會福利工作人員數</t>
    <phoneticPr fontId="21" type="noConversion"/>
  </si>
  <si>
    <t>金門縣00鄉(鎮)列冊需關懷獨居老人人數及服務概況</t>
    <phoneticPr fontId="21" type="noConversion"/>
  </si>
  <si>
    <t>金門縣00鄉(鎮)推行社區發展工作概況</t>
    <phoneticPr fontId="21" type="noConversion"/>
  </si>
  <si>
    <t>金門縣00鄉(鎮)推展志願服務志工人數</t>
    <phoneticPr fontId="21" type="noConversion"/>
  </si>
  <si>
    <t>金門縣00鄉(鎮)推展志願服務志工服務成果</t>
    <phoneticPr fontId="21" type="noConversion"/>
  </si>
  <si>
    <t>金門縣00鄉(鎮)有效農機使用證之農機數量</t>
    <phoneticPr fontId="21" type="noConversion"/>
  </si>
  <si>
    <t>編報期限</t>
    <phoneticPr fontId="21" type="noConversion"/>
  </si>
  <si>
    <t>事件發生後30日內</t>
    <phoneticPr fontId="21" type="noConversion"/>
  </si>
  <si>
    <t>次年1月3日前</t>
    <phoneticPr fontId="21" type="noConversion"/>
  </si>
  <si>
    <t>次年1月10日前</t>
    <phoneticPr fontId="21" type="noConversion"/>
  </si>
  <si>
    <t>每年終了後2個月內</t>
    <phoneticPr fontId="21" type="noConversion"/>
  </si>
  <si>
    <t>每年終了後1個半月內</t>
    <phoneticPr fontId="21" type="noConversion"/>
  </si>
  <si>
    <t>每季終了後10日內</t>
    <phoneticPr fontId="21" type="noConversion"/>
  </si>
  <si>
    <t>每年終了後10日內</t>
    <phoneticPr fontId="21" type="noConversion"/>
  </si>
  <si>
    <t>每半年終了後10日內</t>
    <phoneticPr fontId="21" type="noConversion"/>
  </si>
  <si>
    <t>每年終了後15日內</t>
    <phoneticPr fontId="21" type="noConversion"/>
  </si>
  <si>
    <t>每月終了後10日內</t>
    <phoneticPr fontId="21" type="noConversion"/>
  </si>
  <si>
    <t>每半年終了後15日內</t>
    <phoneticPr fontId="21" type="noConversion"/>
  </si>
  <si>
    <t>2241-02-01-3</t>
    <phoneticPr fontId="21" type="noConversion"/>
  </si>
  <si>
    <t>漁業類</t>
    <phoneticPr fontId="21" type="noConversion"/>
  </si>
  <si>
    <t>金門縣00鄉(鎮)一般垃圾及廚餘清理狀況</t>
    <phoneticPr fontId="21" type="noConversion"/>
  </si>
  <si>
    <t>每月終了後20日內</t>
    <phoneticPr fontId="21" type="noConversion"/>
  </si>
  <si>
    <t>2522-14-02-3</t>
    <phoneticPr fontId="21" type="noConversion"/>
  </si>
  <si>
    <t>2522-14-03-3</t>
    <phoneticPr fontId="21" type="noConversion"/>
  </si>
  <si>
    <t>2522-14-04-3</t>
    <phoneticPr fontId="21" type="noConversion"/>
  </si>
  <si>
    <t>2522-14-05-3</t>
    <phoneticPr fontId="21" type="noConversion"/>
  </si>
  <si>
    <t>2522-14-06-3</t>
    <phoneticPr fontId="21" type="noConversion"/>
  </si>
  <si>
    <t>次年2月15日前</t>
    <phoneticPr fontId="21" type="noConversion"/>
  </si>
  <si>
    <r>
      <t xml:space="preserve">次月10日前；
</t>
    </r>
    <r>
      <rPr>
        <sz val="11"/>
        <color indexed="10"/>
        <rFont val="標楷體"/>
        <family val="4"/>
        <charset val="136"/>
      </rPr>
      <t>12月份於次年1月20日前</t>
    </r>
    <phoneticPr fontId="21" type="noConversion"/>
  </si>
  <si>
    <t>每月終了後10日內</t>
    <phoneticPr fontId="21" type="noConversion"/>
  </si>
  <si>
    <t>備註</t>
    <phoneticPr fontId="21" type="noConversion"/>
  </si>
  <si>
    <t>21412-02-01</t>
    <phoneticPr fontId="21" type="noConversion"/>
  </si>
  <si>
    <t>金門縣OO鄉(鎮)攤販數量及取締績效表</t>
    <phoneticPr fontId="21" type="noConversion"/>
  </si>
  <si>
    <t>工商類</t>
    <phoneticPr fontId="21" type="noConversion"/>
  </si>
  <si>
    <t>每月終了後5日內</t>
    <phoneticPr fontId="21" type="noConversion"/>
  </si>
  <si>
    <t>建設處</t>
    <phoneticPr fontId="21" type="noConversion"/>
  </si>
  <si>
    <t>金門縣00鄉(鎮)海面養殖、內陸養殖漁業生產量</t>
    <phoneticPr fontId="21" type="noConversion"/>
  </si>
  <si>
    <t>送至水試所辦理彙整作業</t>
    <phoneticPr fontId="21" type="noConversion"/>
  </si>
  <si>
    <t>金門縣00鄉(鎮)村(里)鄰數</t>
    <phoneticPr fontId="21" type="noConversion"/>
  </si>
  <si>
    <t>金門縣各鄉(鎮)需彙送縣政府之共通性公務統計報表清單</t>
    <phoneticPr fontId="21" type="noConversion"/>
  </si>
  <si>
    <t>每年開始後1個月內</t>
    <phoneticPr fontId="21" type="noConversion"/>
  </si>
  <si>
    <t>每月終了後5日內</t>
    <phoneticPr fontId="21" type="noConversion"/>
  </si>
  <si>
    <t>本府107年7月31日府主統字第1070062470號函刪除此表</t>
    <phoneticPr fontId="21" type="noConversion"/>
  </si>
  <si>
    <t>2354-06-20-3</t>
    <phoneticPr fontId="21" type="noConversion"/>
  </si>
  <si>
    <t>金門縣00鄉(鎮)禦潮(海堤)構造物維護管理</t>
    <phoneticPr fontId="21" type="noConversion"/>
  </si>
  <si>
    <t>工務處</t>
    <phoneticPr fontId="21" type="noConversion"/>
  </si>
  <si>
    <t>依107.12.27府工水字第1070106544號函增訂</t>
    <phoneticPr fontId="21" type="noConversion"/>
  </si>
  <si>
    <t>依108.3.8府主統字第1080019699號函修訂</t>
    <phoneticPr fontId="21" type="noConversion"/>
  </si>
  <si>
    <t>依108.3.8府主統字第1080019699號函修訂</t>
    <phoneticPr fontId="21" type="noConversion"/>
  </si>
  <si>
    <t>依108.11.14府工水字第1080097019號函修訂</t>
    <phoneticPr fontId="21" type="noConversion"/>
  </si>
  <si>
    <t>依108.11.14府工水字第1080097019號函修訂</t>
    <phoneticPr fontId="21" type="noConversion"/>
  </si>
  <si>
    <t>依108.12.12環會字第1080015135號函修訂</t>
    <phoneticPr fontId="21" type="noConversion"/>
  </si>
  <si>
    <t>依108.12.12環會字第1080015135號函刪除</t>
    <phoneticPr fontId="2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</si>
</sst>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9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12"/>
      <color indexed="8"/>
      <name val="新細明體"/>
      <family val="1"/>
      <charset val="136"/>
    </font>
    <font>
      <sz val="12"/>
      <color indexed="9"/>
      <name val="新細明體"/>
      <family val="1"/>
      <charset val="136"/>
    </font>
    <font>
      <sz val="12"/>
      <name val="Courier"/>
      <family val="3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sz val="12"/>
      <color indexed="17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2"/>
      <name val="Times New Roman"/>
      <family val="1"/>
    </font>
    <font>
      <sz val="9"/>
      <name val="新細明體"/>
      <family val="1"/>
      <charset val="136"/>
    </font>
    <font>
      <u/>
      <sz val="12"/>
      <color indexed="12"/>
      <name val="新細明體"/>
      <family val="1"/>
      <charset val="136"/>
    </font>
    <font>
      <sz val="14"/>
      <name val="細明體"/>
      <family val="3"/>
      <charset val="136"/>
    </font>
    <font>
      <sz val="11"/>
      <color indexed="8"/>
      <name val="標楷體"/>
      <family val="4"/>
      <charset val="136"/>
    </font>
    <font>
      <b/>
      <sz val="16"/>
      <color indexed="8"/>
      <name val="標楷體"/>
      <family val="4"/>
      <charset val="136"/>
    </font>
    <font>
      <sz val="11"/>
      <color indexed="10"/>
      <name val="標楷體"/>
      <family val="4"/>
      <charset val="136"/>
    </font>
    <font>
      <strike/>
      <sz val="11"/>
      <color indexed="10"/>
      <name val="標楷體"/>
      <family val="4"/>
      <charset val="136"/>
    </font>
    <font>
      <strike/>
      <sz val="11"/>
      <color rgb="FFFF0000"/>
      <name val="標楷體"/>
      <family val="4"/>
      <charset val="136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</fills>
  <borders count="13">
    <border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8">
    <xf numFmtId="0" fontId="0" fillId="0" borderId="0">
      <alignment vertical="center"/>
    </xf>
    <xf numFmtId="0" fontId="2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1" fillId="0" borderId="0"/>
    <xf numFmtId="0" fontId="20" fillId="0" borderId="0"/>
    <xf numFmtId="0" fontId="2" fillId="0" borderId="0">
      <alignment vertical="center"/>
    </xf>
    <xf numFmtId="0" fontId="23" fillId="0" borderId="0"/>
    <xf numFmtId="0" fontId="1" fillId="0" borderId="0">
      <alignment vertical="center"/>
    </xf>
    <xf numFmtId="0" fontId="5" fillId="16" borderId="0" applyNumberFormat="0" applyBorder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17" borderId="2" applyNumberFormat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4" fillId="18" borderId="4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7" borderId="2" applyNumberFormat="0" applyAlignment="0" applyProtection="0">
      <alignment vertical="center"/>
    </xf>
    <xf numFmtId="0" fontId="16" fillId="17" borderId="8" applyNumberFormat="0" applyAlignment="0" applyProtection="0">
      <alignment vertical="center"/>
    </xf>
    <xf numFmtId="0" fontId="17" fillId="23" borderId="9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24" fillId="0" borderId="0" xfId="0" applyFont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left" vertical="center" wrapText="1"/>
      <protection locked="0"/>
    </xf>
    <xf numFmtId="0" fontId="24" fillId="0" borderId="0" xfId="0" applyFont="1" applyAlignment="1" applyProtection="1">
      <alignment horizontal="center" vertical="center" wrapText="1"/>
      <protection locked="0"/>
    </xf>
    <xf numFmtId="0" fontId="24" fillId="0" borderId="0" xfId="0" applyFont="1" applyProtection="1">
      <alignment vertical="center"/>
      <protection locked="0"/>
    </xf>
    <xf numFmtId="0" fontId="24" fillId="0" borderId="0" xfId="0" applyFont="1" applyAlignment="1" applyProtection="1">
      <alignment vertical="center" wrapText="1"/>
      <protection locked="0"/>
    </xf>
    <xf numFmtId="0" fontId="24" fillId="0" borderId="10" xfId="0" applyFont="1" applyBorder="1" applyAlignment="1" applyProtection="1">
      <alignment horizontal="center" vertical="center" wrapText="1"/>
    </xf>
    <xf numFmtId="0" fontId="24" fillId="0" borderId="10" xfId="0" applyFont="1" applyBorder="1" applyAlignment="1" applyProtection="1">
      <alignment horizontal="left" vertical="center" wrapText="1"/>
    </xf>
    <xf numFmtId="0" fontId="24" fillId="0" borderId="10" xfId="0" applyFont="1" applyBorder="1" applyAlignment="1" applyProtection="1">
      <alignment horizontal="center" vertical="center"/>
    </xf>
    <xf numFmtId="0" fontId="24" fillId="0" borderId="10" xfId="30" applyFont="1" applyBorder="1" applyAlignment="1" applyProtection="1">
      <alignment horizontal="left" vertical="center" wrapText="1"/>
    </xf>
    <xf numFmtId="0" fontId="24" fillId="0" borderId="0" xfId="0" applyFont="1" applyBorder="1" applyAlignment="1" applyProtection="1">
      <alignment horizontal="center" vertical="center"/>
      <protection locked="0"/>
    </xf>
    <xf numFmtId="0" fontId="24" fillId="0" borderId="0" xfId="0" applyFont="1" applyBorder="1" applyAlignment="1" applyProtection="1">
      <alignment horizontal="left" vertical="center" wrapText="1"/>
      <protection locked="0"/>
    </xf>
    <xf numFmtId="0" fontId="24" fillId="0" borderId="0" xfId="0" applyFont="1" applyBorder="1" applyAlignment="1" applyProtection="1">
      <alignment horizontal="center" vertical="center" wrapText="1"/>
      <protection locked="0"/>
    </xf>
    <xf numFmtId="0" fontId="24" fillId="0" borderId="11" xfId="0" applyFont="1" applyBorder="1" applyAlignment="1" applyProtection="1">
      <alignment horizontal="center" vertical="center" wrapText="1"/>
      <protection locked="0"/>
    </xf>
    <xf numFmtId="0" fontId="24" fillId="0" borderId="10" xfId="0" applyFont="1" applyBorder="1" applyProtection="1">
      <alignment vertical="center"/>
      <protection locked="0"/>
    </xf>
    <xf numFmtId="0" fontId="24" fillId="0" borderId="10" xfId="0" applyFont="1" applyBorder="1" applyAlignment="1" applyProtection="1">
      <alignment horizontal="center" vertical="center" wrapText="1"/>
      <protection locked="0"/>
    </xf>
    <xf numFmtId="0" fontId="25" fillId="0" borderId="12" xfId="0" applyFont="1" applyBorder="1" applyAlignment="1" applyProtection="1">
      <alignment vertical="center"/>
      <protection locked="0"/>
    </xf>
    <xf numFmtId="0" fontId="24" fillId="0" borderId="10" xfId="0" applyFont="1" applyBorder="1" applyAlignment="1" applyProtection="1">
      <alignment vertical="center" wrapText="1"/>
      <protection locked="0"/>
    </xf>
    <xf numFmtId="0" fontId="26" fillId="0" borderId="10" xfId="0" applyFont="1" applyBorder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</xf>
    <xf numFmtId="0" fontId="27" fillId="0" borderId="10" xfId="0" applyFont="1" applyBorder="1" applyAlignment="1" applyProtection="1">
      <alignment horizontal="left" vertical="center" wrapText="1"/>
    </xf>
    <xf numFmtId="0" fontId="27" fillId="0" borderId="0" xfId="0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vertical="center" wrapText="1"/>
      <protection locked="0"/>
    </xf>
    <xf numFmtId="0" fontId="24" fillId="0" borderId="10" xfId="0" applyFont="1" applyBorder="1" applyAlignment="1" applyProtection="1">
      <alignment horizontal="center" vertical="center"/>
      <protection locked="0"/>
    </xf>
    <xf numFmtId="0" fontId="26" fillId="0" borderId="10" xfId="0" applyFont="1" applyBorder="1" applyAlignment="1" applyProtection="1">
      <alignment horizontal="left" vertical="center" wrapText="1"/>
    </xf>
    <xf numFmtId="0" fontId="26" fillId="0" borderId="10" xfId="30" applyFont="1" applyBorder="1" applyAlignment="1" applyProtection="1">
      <alignment horizontal="left" vertical="center" wrapText="1"/>
    </xf>
    <xf numFmtId="0" fontId="26" fillId="0" borderId="10" xfId="0" applyFont="1" applyBorder="1" applyAlignment="1" applyProtection="1">
      <alignment horizontal="center" vertical="center" wrapText="1"/>
    </xf>
    <xf numFmtId="0" fontId="26" fillId="0" borderId="0" xfId="0" applyFont="1" applyAlignment="1" applyProtection="1">
      <alignment vertical="center" wrapText="1"/>
      <protection locked="0"/>
    </xf>
    <xf numFmtId="0" fontId="26" fillId="0" borderId="10" xfId="0" applyFont="1" applyBorder="1" applyProtection="1">
      <alignment vertical="center"/>
      <protection locked="0"/>
    </xf>
    <xf numFmtId="0" fontId="26" fillId="0" borderId="10" xfId="0" applyFont="1" applyBorder="1" applyAlignment="1" applyProtection="1">
      <alignment horizontal="center"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</xf>
    <xf numFmtId="0" fontId="28" fillId="0" borderId="10" xfId="0" applyFont="1" applyBorder="1" applyAlignment="1" applyProtection="1">
      <alignment horizontal="left" vertical="center" wrapText="1"/>
    </xf>
    <xf numFmtId="0" fontId="28" fillId="0" borderId="10" xfId="0" applyFont="1" applyBorder="1" applyAlignment="1" applyProtection="1">
      <alignment horizontal="center" vertical="center"/>
    </xf>
    <xf numFmtId="0" fontId="28" fillId="0" borderId="0" xfId="0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vertical="center" wrapText="1"/>
      <protection locked="0"/>
    </xf>
  </cellXfs>
  <cellStyles count="48">
    <cellStyle name="20% - 輔色1" xfId="1" builtinId="30" customBuiltin="1"/>
    <cellStyle name="20% - 輔色2" xfId="2" builtinId="34" customBuiltin="1"/>
    <cellStyle name="20% - 輔色3" xfId="3" builtinId="38" customBuiltin="1"/>
    <cellStyle name="20% - 輔色4" xfId="4" builtinId="42" customBuiltin="1"/>
    <cellStyle name="20% - 輔色5" xfId="5" builtinId="46" customBuiltin="1"/>
    <cellStyle name="20% - 輔色6" xfId="6" builtinId="50" customBuiltin="1"/>
    <cellStyle name="40% - 輔色1" xfId="7" builtinId="31" customBuiltin="1"/>
    <cellStyle name="40% - 輔色2" xfId="8" builtinId="35" customBuiltin="1"/>
    <cellStyle name="40% - 輔色3" xfId="9" builtinId="39" customBuiltin="1"/>
    <cellStyle name="40% - 輔色4" xfId="10" builtinId="43" customBuiltin="1"/>
    <cellStyle name="40% - 輔色5" xfId="11" builtinId="47" customBuiltin="1"/>
    <cellStyle name="40% - 輔色6" xfId="12" builtinId="51" customBuiltin="1"/>
    <cellStyle name="60% - 輔色1" xfId="13" builtinId="32" customBuiltin="1"/>
    <cellStyle name="60% - 輔色2" xfId="14" builtinId="36" customBuiltin="1"/>
    <cellStyle name="60% - 輔色3" xfId="15" builtinId="40" customBuiltin="1"/>
    <cellStyle name="60% - 輔色4" xfId="16" builtinId="44" customBuiltin="1"/>
    <cellStyle name="60% - 輔色5" xfId="17" builtinId="48" customBuiltin="1"/>
    <cellStyle name="60% - 輔色6" xfId="18" builtinId="52" customBuiltin="1"/>
    <cellStyle name="一般" xfId="0" builtinId="0"/>
    <cellStyle name="一般 2" xfId="19"/>
    <cellStyle name="一般 2 2" xfId="20"/>
    <cellStyle name="一般 3" xfId="21"/>
    <cellStyle name="一般 4" xfId="22"/>
    <cellStyle name="一般 5" xfId="23"/>
    <cellStyle name="中等" xfId="24" builtinId="28" customBuiltin="1"/>
    <cellStyle name="合計" xfId="25" builtinId="25" customBuiltin="1"/>
    <cellStyle name="好" xfId="26" builtinId="26" customBuiltin="1"/>
    <cellStyle name="計算方式" xfId="27" builtinId="22" customBuiltin="1"/>
    <cellStyle name="連結的儲存格" xfId="28" builtinId="24" customBuiltin="1"/>
    <cellStyle name="備註" xfId="29" builtinId="10" customBuiltin="1"/>
    <cellStyle name="超連結" xfId="30" builtinId="8"/>
    <cellStyle name="說明文字" xfId="31" builtinId="53" customBuiltin="1"/>
    <cellStyle name="輔色1" xfId="32" builtinId="29" customBuiltin="1"/>
    <cellStyle name="輔色2" xfId="33" builtinId="33" customBuiltin="1"/>
    <cellStyle name="輔色3" xfId="34" builtinId="37" customBuiltin="1"/>
    <cellStyle name="輔色4" xfId="35" builtinId="41" customBuiltin="1"/>
    <cellStyle name="輔色5" xfId="36" builtinId="45" customBuiltin="1"/>
    <cellStyle name="輔色6" xfId="37" builtinId="49" customBuiltin="1"/>
    <cellStyle name="標題" xfId="38" builtinId="15" customBuiltin="1"/>
    <cellStyle name="標題 1" xfId="39" builtinId="16" customBuiltin="1"/>
    <cellStyle name="標題 2" xfId="40" builtinId="17" customBuiltin="1"/>
    <cellStyle name="標題 3" xfId="41" builtinId="18" customBuiltin="1"/>
    <cellStyle name="標題 4" xfId="42" builtinId="19" customBuiltin="1"/>
    <cellStyle name="輸入" xfId="43" builtinId="20" customBuiltin="1"/>
    <cellStyle name="輸出" xfId="44" builtinId="21" customBuiltin="1"/>
    <cellStyle name="檢查儲存格" xfId="45" builtinId="23" customBuiltin="1"/>
    <cellStyle name="壞" xfId="46" builtinId="27" customBuiltin="1"/>
    <cellStyle name="警告文字" xfId="47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K117"/>
  <sheetViews>
    <sheetView showGridLines="0" tabSelected="1" view="pageBreakPreview" zoomScaleNormal="100" zoomScaleSheetLayoutView="100" workbookViewId="0">
      <pane ySplit="2" topLeftCell="A3" activePane="bottomLeft" state="frozen"/>
      <selection pane="bottomLeft" activeCell="C35" sqref="C35"/>
    </sheetView>
  </sheetViews>
  <sheetFormatPr defaultColWidth="8.875" defaultRowHeight="15.75"/>
  <cols>
    <col min="1" max="1" width="6.625" style="4" customWidth="1"/>
    <col min="2" max="2" width="14.125" style="1" customWidth="1"/>
    <col min="3" max="3" width="47.5" style="2" customWidth="1"/>
    <col min="4" max="4" width="10.625" style="1" customWidth="1"/>
    <col min="5" max="5" width="7.5" style="3" customWidth="1"/>
    <col min="6" max="8" width="9" style="4" hidden="1" customWidth="1"/>
    <col min="9" max="9" width="23.375" style="4" customWidth="1"/>
    <col min="10" max="10" width="6.875" style="1" customWidth="1"/>
    <col min="11" max="11" width="40.25" style="4" customWidth="1"/>
    <col min="12" max="16384" width="8.875" style="4"/>
  </cols>
  <sheetData>
    <row r="1" spans="1:11" ht="33" customHeight="1">
      <c r="C1" s="16" t="s">
        <v>142</v>
      </c>
      <c r="D1" s="16"/>
      <c r="E1" s="16"/>
    </row>
    <row r="2" spans="1:11" ht="18" customHeight="1">
      <c r="A2" s="14" t="s">
        <v>70</v>
      </c>
      <c r="B2" s="13" t="s">
        <v>20</v>
      </c>
      <c r="C2" s="13" t="s">
        <v>1</v>
      </c>
      <c r="D2" s="13" t="s">
        <v>0</v>
      </c>
      <c r="E2" s="13" t="s">
        <v>10</v>
      </c>
      <c r="I2" s="14" t="s">
        <v>109</v>
      </c>
      <c r="J2" s="13" t="s">
        <v>3</v>
      </c>
      <c r="K2" s="23" t="s">
        <v>133</v>
      </c>
    </row>
    <row r="3" spans="1:11" s="5" customFormat="1">
      <c r="A3" s="15">
        <v>1</v>
      </c>
      <c r="B3" s="6" t="s">
        <v>23</v>
      </c>
      <c r="C3" s="7" t="s">
        <v>71</v>
      </c>
      <c r="D3" s="6" t="s">
        <v>14</v>
      </c>
      <c r="E3" s="6" t="s">
        <v>9</v>
      </c>
      <c r="F3" s="5" t="e">
        <f>IF(#REF!=1,E3&amp;#REF!,0)</f>
        <v>#REF!</v>
      </c>
      <c r="G3" s="5" t="e">
        <f>IF(AND(#REF!=1,#REF!=1),F3,0)</f>
        <v>#REF!</v>
      </c>
      <c r="H3" s="5" t="e">
        <f>IF(#REF!="公開類",F3,0)</f>
        <v>#REF!</v>
      </c>
      <c r="I3" s="17" t="s">
        <v>110</v>
      </c>
      <c r="J3" s="6" t="s">
        <v>62</v>
      </c>
      <c r="K3" s="17"/>
    </row>
    <row r="4" spans="1:11" s="5" customFormat="1">
      <c r="A4" s="15">
        <v>2</v>
      </c>
      <c r="B4" s="6" t="s">
        <v>34</v>
      </c>
      <c r="C4" s="24" t="s">
        <v>141</v>
      </c>
      <c r="D4" s="6" t="s">
        <v>14</v>
      </c>
      <c r="E4" s="6" t="s">
        <v>5</v>
      </c>
      <c r="F4" s="5" t="e">
        <f>IF(#REF!=1,E4&amp;#REF!,0)</f>
        <v>#REF!</v>
      </c>
      <c r="G4" s="5" t="e">
        <f>IF(AND(#REF!=1,#REF!=1),F4,0)</f>
        <v>#REF!</v>
      </c>
      <c r="H4" s="5" t="e">
        <f>IF(#REF!="公開類",F4,0)</f>
        <v>#REF!</v>
      </c>
      <c r="I4" s="18" t="s">
        <v>144</v>
      </c>
      <c r="J4" s="6" t="s">
        <v>62</v>
      </c>
      <c r="K4" s="17"/>
    </row>
    <row r="5" spans="1:11" s="5" customFormat="1">
      <c r="A5" s="15">
        <v>3</v>
      </c>
      <c r="B5" s="6" t="s">
        <v>35</v>
      </c>
      <c r="C5" s="7" t="s">
        <v>72</v>
      </c>
      <c r="D5" s="6" t="s">
        <v>14</v>
      </c>
      <c r="E5" s="6" t="s">
        <v>7</v>
      </c>
      <c r="F5" s="5" t="e">
        <f>IF(#REF!=1,E5&amp;#REF!,0)</f>
        <v>#REF!</v>
      </c>
      <c r="G5" s="5" t="e">
        <f>IF(AND(#REF!=1,#REF!=1),F5,0)</f>
        <v>#REF!</v>
      </c>
      <c r="H5" s="5" t="e">
        <f>IF(#REF!="公開類",F5,0)</f>
        <v>#REF!</v>
      </c>
      <c r="I5" s="18" t="s">
        <v>130</v>
      </c>
      <c r="J5" s="6" t="s">
        <v>62</v>
      </c>
      <c r="K5" s="17"/>
    </row>
    <row r="6" spans="1:11" s="5" customFormat="1">
      <c r="A6" s="15">
        <v>4</v>
      </c>
      <c r="B6" s="6" t="s">
        <v>36</v>
      </c>
      <c r="C6" s="7" t="s">
        <v>73</v>
      </c>
      <c r="D6" s="6" t="s">
        <v>14</v>
      </c>
      <c r="E6" s="6" t="s">
        <v>7</v>
      </c>
      <c r="F6" s="5" t="e">
        <f>IF(#REF!=1,E6&amp;#REF!,0)</f>
        <v>#REF!</v>
      </c>
      <c r="G6" s="5" t="e">
        <f>IF(AND(#REF!=1,#REF!=1),F6,0)</f>
        <v>#REF!</v>
      </c>
      <c r="H6" s="5" t="e">
        <f>IF(#REF!="公開類",F6,0)</f>
        <v>#REF!</v>
      </c>
      <c r="I6" s="18" t="s">
        <v>130</v>
      </c>
      <c r="J6" s="6" t="s">
        <v>62</v>
      </c>
      <c r="K6" s="17"/>
    </row>
    <row r="7" spans="1:11" s="5" customFormat="1">
      <c r="A7" s="15">
        <v>5</v>
      </c>
      <c r="B7" s="6" t="s">
        <v>37</v>
      </c>
      <c r="C7" s="7" t="s">
        <v>74</v>
      </c>
      <c r="D7" s="6" t="s">
        <v>14</v>
      </c>
      <c r="E7" s="6" t="s">
        <v>7</v>
      </c>
      <c r="F7" s="5" t="e">
        <f>IF(#REF!=1,E7&amp;#REF!,0)</f>
        <v>#REF!</v>
      </c>
      <c r="G7" s="5" t="e">
        <f>IF(AND(#REF!=1,#REF!=1),F7,0)</f>
        <v>#REF!</v>
      </c>
      <c r="H7" s="5" t="e">
        <f>IF(#REF!="公開類",F7,0)</f>
        <v>#REF!</v>
      </c>
      <c r="I7" s="18" t="s">
        <v>130</v>
      </c>
      <c r="J7" s="6" t="s">
        <v>62</v>
      </c>
      <c r="K7" s="17"/>
    </row>
    <row r="8" spans="1:11" s="5" customFormat="1">
      <c r="A8" s="15">
        <v>6</v>
      </c>
      <c r="B8" s="6" t="s">
        <v>54</v>
      </c>
      <c r="C8" s="7" t="s">
        <v>75</v>
      </c>
      <c r="D8" s="6" t="s">
        <v>15</v>
      </c>
      <c r="E8" s="6" t="s">
        <v>7</v>
      </c>
      <c r="F8" s="5" t="e">
        <f>IF(#REF!=1,E8&amp;#REF!,0)</f>
        <v>#REF!</v>
      </c>
      <c r="G8" s="5" t="e">
        <f>IF(AND(#REF!=1,#REF!=1),F8,0)</f>
        <v>#REF!</v>
      </c>
      <c r="H8" s="5" t="e">
        <f>IF(#REF!="公開類",F8,0)</f>
        <v>#REF!</v>
      </c>
      <c r="I8" s="17" t="s">
        <v>111</v>
      </c>
      <c r="J8" s="6" t="s">
        <v>62</v>
      </c>
      <c r="K8" s="17"/>
    </row>
    <row r="9" spans="1:11" s="5" customFormat="1" ht="31.5" customHeight="1">
      <c r="A9" s="15">
        <v>7</v>
      </c>
      <c r="B9" s="6" t="s">
        <v>61</v>
      </c>
      <c r="C9" s="7" t="s">
        <v>60</v>
      </c>
      <c r="D9" s="6" t="s">
        <v>58</v>
      </c>
      <c r="E9" s="6" t="s">
        <v>4</v>
      </c>
      <c r="F9" s="5" t="s">
        <v>59</v>
      </c>
      <c r="G9" s="5">
        <v>0</v>
      </c>
      <c r="H9" s="5" t="s">
        <v>59</v>
      </c>
      <c r="I9" s="17" t="s">
        <v>131</v>
      </c>
      <c r="J9" s="6" t="s">
        <v>63</v>
      </c>
      <c r="K9" s="17"/>
    </row>
    <row r="10" spans="1:11" s="5" customFormat="1" ht="20.25" customHeight="1">
      <c r="A10" s="15">
        <v>8</v>
      </c>
      <c r="B10" s="6" t="s">
        <v>23</v>
      </c>
      <c r="C10" s="7" t="s">
        <v>76</v>
      </c>
      <c r="D10" s="6" t="s">
        <v>13</v>
      </c>
      <c r="E10" s="6" t="s">
        <v>6</v>
      </c>
      <c r="F10" s="5" t="e">
        <f>IF(#REF!=1,E10&amp;#REF!,0)</f>
        <v>#REF!</v>
      </c>
      <c r="G10" s="5" t="e">
        <f>IF(AND(#REF!=1,#REF!=1),F10,0)</f>
        <v>#REF!</v>
      </c>
      <c r="H10" s="5" t="e">
        <f>IF(#REF!="公開類",F10,0)</f>
        <v>#REF!</v>
      </c>
      <c r="I10" s="17" t="s">
        <v>112</v>
      </c>
      <c r="J10" s="6" t="s">
        <v>65</v>
      </c>
      <c r="K10" s="29" t="s">
        <v>153</v>
      </c>
    </row>
    <row r="11" spans="1:11" s="5" customFormat="1" ht="18" customHeight="1">
      <c r="A11" s="15">
        <v>9</v>
      </c>
      <c r="B11" s="6" t="s">
        <v>39</v>
      </c>
      <c r="C11" s="7" t="s">
        <v>77</v>
      </c>
      <c r="D11" s="6" t="s">
        <v>13</v>
      </c>
      <c r="E11" s="6" t="s">
        <v>6</v>
      </c>
      <c r="F11" s="5" t="e">
        <f>IF(#REF!=1,E11&amp;#REF!,0)</f>
        <v>#REF!</v>
      </c>
      <c r="G11" s="5" t="e">
        <f>IF(AND(#REF!=1,#REF!=1),F11,0)</f>
        <v>#REF!</v>
      </c>
      <c r="H11" s="5" t="e">
        <f>IF(#REF!="公開類",F11,0)</f>
        <v>#REF!</v>
      </c>
      <c r="I11" s="17" t="s">
        <v>112</v>
      </c>
      <c r="J11" s="6" t="s">
        <v>65</v>
      </c>
      <c r="K11" s="29"/>
    </row>
    <row r="12" spans="1:11" s="5" customFormat="1">
      <c r="A12" s="15">
        <v>10</v>
      </c>
      <c r="B12" s="6" t="s">
        <v>21</v>
      </c>
      <c r="C12" s="7" t="s">
        <v>78</v>
      </c>
      <c r="D12" s="6" t="s">
        <v>13</v>
      </c>
      <c r="E12" s="6" t="s">
        <v>2</v>
      </c>
      <c r="F12" s="5" t="e">
        <f>IF(#REF!=1,E12&amp;#REF!,0)</f>
        <v>#REF!</v>
      </c>
      <c r="G12" s="5" t="e">
        <f>IF(AND(#REF!=1,#REF!=1),F12,0)</f>
        <v>#REF!</v>
      </c>
      <c r="H12" s="5" t="e">
        <f>IF(#REF!="公開類",F12,0)</f>
        <v>#REF!</v>
      </c>
      <c r="I12" s="17" t="s">
        <v>114</v>
      </c>
      <c r="J12" s="6" t="s">
        <v>65</v>
      </c>
      <c r="K12" s="29"/>
    </row>
    <row r="13" spans="1:11" s="5" customFormat="1">
      <c r="A13" s="15">
        <v>11</v>
      </c>
      <c r="B13" s="6" t="s">
        <v>22</v>
      </c>
      <c r="C13" s="7" t="s">
        <v>79</v>
      </c>
      <c r="D13" s="6" t="s">
        <v>13</v>
      </c>
      <c r="E13" s="6" t="s">
        <v>2</v>
      </c>
      <c r="F13" s="5" t="e">
        <f>IF(#REF!=1,E13&amp;#REF!,0)</f>
        <v>#REF!</v>
      </c>
      <c r="G13" s="5" t="e">
        <f>IF(AND(#REF!=1,#REF!=1),F13,0)</f>
        <v>#REF!</v>
      </c>
      <c r="H13" s="5" t="e">
        <f>IF(#REF!="公開類",F13,0)</f>
        <v>#REF!</v>
      </c>
      <c r="I13" s="17" t="s">
        <v>114</v>
      </c>
      <c r="J13" s="6" t="s">
        <v>65</v>
      </c>
      <c r="K13" s="29"/>
    </row>
    <row r="14" spans="1:11" s="5" customFormat="1">
      <c r="A14" s="15">
        <v>12</v>
      </c>
      <c r="B14" s="6" t="s">
        <v>40</v>
      </c>
      <c r="C14" s="7" t="s">
        <v>80</v>
      </c>
      <c r="D14" s="6" t="s">
        <v>13</v>
      </c>
      <c r="E14" s="6" t="s">
        <v>2</v>
      </c>
      <c r="F14" s="5" t="e">
        <f>IF(#REF!=1,E14&amp;#REF!,0)</f>
        <v>#REF!</v>
      </c>
      <c r="G14" s="5" t="e">
        <f>IF(AND(#REF!=1,#REF!=1),F14,0)</f>
        <v>#REF!</v>
      </c>
      <c r="H14" s="5" t="e">
        <f>IF(#REF!="公開類",F14,0)</f>
        <v>#REF!</v>
      </c>
      <c r="I14" s="17" t="s">
        <v>114</v>
      </c>
      <c r="J14" s="6" t="s">
        <v>65</v>
      </c>
      <c r="K14" s="29"/>
    </row>
    <row r="15" spans="1:11" s="5" customFormat="1">
      <c r="A15" s="15">
        <v>13</v>
      </c>
      <c r="B15" s="6" t="s">
        <v>41</v>
      </c>
      <c r="C15" s="7" t="s">
        <v>81</v>
      </c>
      <c r="D15" s="6" t="s">
        <v>13</v>
      </c>
      <c r="E15" s="6" t="s">
        <v>2</v>
      </c>
      <c r="F15" s="5" t="e">
        <f>IF(#REF!=1,E15&amp;#REF!,0)</f>
        <v>#REF!</v>
      </c>
      <c r="G15" s="5" t="e">
        <f>IF(AND(#REF!=1,#REF!=1),F15,0)</f>
        <v>#REF!</v>
      </c>
      <c r="H15" s="5" t="e">
        <f>IF(#REF!="公開類",F15,0)</f>
        <v>#REF!</v>
      </c>
      <c r="I15" s="17" t="s">
        <v>114</v>
      </c>
      <c r="J15" s="6" t="s">
        <v>65</v>
      </c>
      <c r="K15" s="29"/>
    </row>
    <row r="16" spans="1:11" s="5" customFormat="1">
      <c r="A16" s="15">
        <v>14</v>
      </c>
      <c r="B16" s="6" t="s">
        <v>42</v>
      </c>
      <c r="C16" s="7" t="s">
        <v>82</v>
      </c>
      <c r="D16" s="6" t="s">
        <v>13</v>
      </c>
      <c r="E16" s="6" t="s">
        <v>2</v>
      </c>
      <c r="F16" s="5" t="e">
        <f>IF(#REF!=1,E16&amp;#REF!,0)</f>
        <v>#REF!</v>
      </c>
      <c r="G16" s="5" t="e">
        <f>IF(AND(#REF!=1,#REF!=1),F16,0)</f>
        <v>#REF!</v>
      </c>
      <c r="H16" s="5" t="e">
        <f>IF(#REF!="公開類",F16,0)</f>
        <v>#REF!</v>
      </c>
      <c r="I16" s="17" t="s">
        <v>114</v>
      </c>
      <c r="J16" s="6" t="s">
        <v>65</v>
      </c>
      <c r="K16" s="29"/>
    </row>
    <row r="17" spans="1:11" s="5" customFormat="1">
      <c r="A17" s="15">
        <v>15</v>
      </c>
      <c r="B17" s="6" t="s">
        <v>43</v>
      </c>
      <c r="C17" s="7" t="s">
        <v>83</v>
      </c>
      <c r="D17" s="6" t="s">
        <v>13</v>
      </c>
      <c r="E17" s="6" t="s">
        <v>6</v>
      </c>
      <c r="F17" s="5" t="e">
        <f>IF(#REF!=1,E17&amp;#REF!,0)</f>
        <v>#REF!</v>
      </c>
      <c r="G17" s="5" t="e">
        <f>IF(AND(#REF!=1,#REF!=1),F17,0)</f>
        <v>#REF!</v>
      </c>
      <c r="H17" s="5" t="e">
        <f>IF(#REF!="公開類",F17,0)</f>
        <v>#REF!</v>
      </c>
      <c r="I17" s="17" t="s">
        <v>114</v>
      </c>
      <c r="J17" s="6" t="s">
        <v>65</v>
      </c>
      <c r="K17" s="18"/>
    </row>
    <row r="18" spans="1:11" s="5" customFormat="1">
      <c r="A18" s="15">
        <v>16</v>
      </c>
      <c r="B18" s="6" t="s">
        <v>44</v>
      </c>
      <c r="C18" s="7" t="s">
        <v>84</v>
      </c>
      <c r="D18" s="6" t="s">
        <v>13</v>
      </c>
      <c r="E18" s="6" t="s">
        <v>2</v>
      </c>
      <c r="F18" s="5" t="e">
        <f>IF(#REF!=1,E18&amp;#REF!,0)</f>
        <v>#REF!</v>
      </c>
      <c r="G18" s="5" t="e">
        <f>IF(AND(#REF!=1,#REF!=1),F18,0)</f>
        <v>#REF!</v>
      </c>
      <c r="H18" s="5" t="e">
        <f>IF(#REF!="公開類",F18,0)</f>
        <v>#REF!</v>
      </c>
      <c r="I18" s="17" t="s">
        <v>114</v>
      </c>
      <c r="J18" s="6" t="s">
        <v>65</v>
      </c>
      <c r="K18" s="29" t="s">
        <v>152</v>
      </c>
    </row>
    <row r="19" spans="1:11" s="5" customFormat="1">
      <c r="A19" s="15">
        <v>17</v>
      </c>
      <c r="B19" s="6" t="s">
        <v>45</v>
      </c>
      <c r="C19" s="7" t="s">
        <v>85</v>
      </c>
      <c r="D19" s="6" t="s">
        <v>13</v>
      </c>
      <c r="E19" s="6" t="s">
        <v>2</v>
      </c>
      <c r="F19" s="5" t="e">
        <f>IF(#REF!=1,E19&amp;#REF!,0)</f>
        <v>#REF!</v>
      </c>
      <c r="G19" s="5" t="e">
        <f>IF(AND(#REF!=1,#REF!=1),F19,0)</f>
        <v>#REF!</v>
      </c>
      <c r="H19" s="5" t="e">
        <f>IF(#REF!="公開類",F19,0)</f>
        <v>#REF!</v>
      </c>
      <c r="I19" s="17" t="s">
        <v>114</v>
      </c>
      <c r="J19" s="6" t="s">
        <v>65</v>
      </c>
      <c r="K19" s="29"/>
    </row>
    <row r="20" spans="1:11" s="5" customFormat="1">
      <c r="A20" s="15">
        <v>18</v>
      </c>
      <c r="B20" s="6" t="s">
        <v>46</v>
      </c>
      <c r="C20" s="7" t="s">
        <v>86</v>
      </c>
      <c r="D20" s="6" t="s">
        <v>13</v>
      </c>
      <c r="E20" s="6" t="s">
        <v>2</v>
      </c>
      <c r="F20" s="5" t="e">
        <f>IF(#REF!=1,E20&amp;#REF!,0)</f>
        <v>#REF!</v>
      </c>
      <c r="G20" s="5" t="e">
        <f>IF(AND(#REF!=1,#REF!=1),F20,0)</f>
        <v>#REF!</v>
      </c>
      <c r="H20" s="5" t="e">
        <f>IF(#REF!="公開類",F20,0)</f>
        <v>#REF!</v>
      </c>
      <c r="I20" s="17" t="s">
        <v>114</v>
      </c>
      <c r="J20" s="6" t="s">
        <v>65</v>
      </c>
      <c r="K20" s="29"/>
    </row>
    <row r="21" spans="1:11" s="5" customFormat="1">
      <c r="A21" s="15">
        <v>19</v>
      </c>
      <c r="B21" s="6" t="s">
        <v>47</v>
      </c>
      <c r="C21" s="7" t="s">
        <v>87</v>
      </c>
      <c r="D21" s="6" t="s">
        <v>13</v>
      </c>
      <c r="E21" s="6" t="s">
        <v>2</v>
      </c>
      <c r="F21" s="5" t="e">
        <f>IF(#REF!=1,E21&amp;#REF!,0)</f>
        <v>#REF!</v>
      </c>
      <c r="G21" s="5" t="e">
        <f>IF(AND(#REF!=1,#REF!=1),F21,0)</f>
        <v>#REF!</v>
      </c>
      <c r="H21" s="5" t="e">
        <f>IF(#REF!="公開類",F21,0)</f>
        <v>#REF!</v>
      </c>
      <c r="I21" s="17" t="s">
        <v>114</v>
      </c>
      <c r="J21" s="6" t="s">
        <v>65</v>
      </c>
      <c r="K21" s="29"/>
    </row>
    <row r="22" spans="1:11" s="5" customFormat="1">
      <c r="A22" s="15">
        <v>20</v>
      </c>
      <c r="B22" s="6" t="s">
        <v>48</v>
      </c>
      <c r="C22" s="7" t="s">
        <v>88</v>
      </c>
      <c r="D22" s="6" t="s">
        <v>13</v>
      </c>
      <c r="E22" s="6" t="s">
        <v>2</v>
      </c>
      <c r="F22" s="5" t="e">
        <f>IF(#REF!=1,E22&amp;#REF!,0)</f>
        <v>#REF!</v>
      </c>
      <c r="G22" s="5" t="e">
        <f>IF(AND(#REF!=1,#REF!=1),F22,0)</f>
        <v>#REF!</v>
      </c>
      <c r="H22" s="5" t="e">
        <f>IF(#REF!="公開類",F22,0)</f>
        <v>#REF!</v>
      </c>
      <c r="I22" s="17" t="s">
        <v>114</v>
      </c>
      <c r="J22" s="6" t="s">
        <v>65</v>
      </c>
      <c r="K22" s="29"/>
    </row>
    <row r="23" spans="1:11" s="5" customFormat="1">
      <c r="A23" s="15">
        <v>21</v>
      </c>
      <c r="B23" s="6" t="s">
        <v>49</v>
      </c>
      <c r="C23" s="7" t="s">
        <v>89</v>
      </c>
      <c r="D23" s="6" t="s">
        <v>13</v>
      </c>
      <c r="E23" s="6" t="s">
        <v>2</v>
      </c>
      <c r="F23" s="5" t="e">
        <f>IF(#REF!=1,E23&amp;#REF!,0)</f>
        <v>#REF!</v>
      </c>
      <c r="G23" s="5" t="e">
        <f>IF(AND(#REF!=1,#REF!=1),F23,0)</f>
        <v>#REF!</v>
      </c>
      <c r="H23" s="5" t="e">
        <f>IF(#REF!="公開類",F23,0)</f>
        <v>#REF!</v>
      </c>
      <c r="I23" s="17" t="s">
        <v>114</v>
      </c>
      <c r="J23" s="6" t="s">
        <v>65</v>
      </c>
      <c r="K23" s="29"/>
    </row>
    <row r="24" spans="1:11" s="5" customFormat="1">
      <c r="A24" s="15">
        <v>22</v>
      </c>
      <c r="B24" s="26" t="s">
        <v>146</v>
      </c>
      <c r="C24" s="24" t="s">
        <v>147</v>
      </c>
      <c r="D24" s="26" t="s">
        <v>13</v>
      </c>
      <c r="E24" s="26" t="s">
        <v>2</v>
      </c>
      <c r="F24" s="27" t="e">
        <f>IF(#REF!=1,E24&amp;#REF!,0)</f>
        <v>#REF!</v>
      </c>
      <c r="G24" s="27" t="e">
        <f>IF(AND(#REF!=1,#REF!=1),F24,0)</f>
        <v>#REF!</v>
      </c>
      <c r="H24" s="27" t="e">
        <f>IF(#REF!="公開類",F24,0)</f>
        <v>#REF!</v>
      </c>
      <c r="I24" s="18" t="s">
        <v>114</v>
      </c>
      <c r="J24" s="26" t="s">
        <v>148</v>
      </c>
      <c r="K24" s="18" t="s">
        <v>149</v>
      </c>
    </row>
    <row r="25" spans="1:11" s="5" customFormat="1">
      <c r="A25" s="15">
        <v>23</v>
      </c>
      <c r="B25" s="6" t="s">
        <v>33</v>
      </c>
      <c r="C25" s="7" t="s">
        <v>90</v>
      </c>
      <c r="D25" s="6" t="s">
        <v>16</v>
      </c>
      <c r="E25" s="6" t="s">
        <v>12</v>
      </c>
      <c r="F25" s="5" t="e">
        <f>IF(#REF!=1,E25&amp;#REF!,0)</f>
        <v>#REF!</v>
      </c>
      <c r="G25" s="5" t="e">
        <f>IF(AND(#REF!=1,#REF!=1),F25,0)</f>
        <v>#REF!</v>
      </c>
      <c r="H25" s="5" t="e">
        <f>IF(#REF!="公開類",F25,0)</f>
        <v>#REF!</v>
      </c>
      <c r="I25" s="17" t="s">
        <v>115</v>
      </c>
      <c r="J25" s="6" t="s">
        <v>66</v>
      </c>
      <c r="K25" s="17"/>
    </row>
    <row r="26" spans="1:11" s="5" customFormat="1">
      <c r="A26" s="15">
        <v>24</v>
      </c>
      <c r="B26" s="6" t="s">
        <v>125</v>
      </c>
      <c r="C26" s="7" t="s">
        <v>91</v>
      </c>
      <c r="D26" s="6" t="s">
        <v>16</v>
      </c>
      <c r="E26" s="6" t="s">
        <v>12</v>
      </c>
      <c r="F26" s="5" t="e">
        <f>IF(#REF!=1,E26&amp;#REF!,0)</f>
        <v>#REF!</v>
      </c>
      <c r="G26" s="5" t="e">
        <f>IF(AND(#REF!=1,#REF!=1),F26,0)</f>
        <v>#REF!</v>
      </c>
      <c r="H26" s="5" t="e">
        <f>IF(#REF!="公開類",F26,0)</f>
        <v>#REF!</v>
      </c>
      <c r="I26" s="17" t="s">
        <v>115</v>
      </c>
      <c r="J26" s="6" t="s">
        <v>66</v>
      </c>
      <c r="K26" s="17"/>
    </row>
    <row r="27" spans="1:11" s="5" customFormat="1">
      <c r="A27" s="15">
        <v>25</v>
      </c>
      <c r="B27" s="6" t="s">
        <v>126</v>
      </c>
      <c r="C27" s="7" t="s">
        <v>92</v>
      </c>
      <c r="D27" s="6" t="s">
        <v>16</v>
      </c>
      <c r="E27" s="6" t="s">
        <v>12</v>
      </c>
      <c r="F27" s="5" t="e">
        <f>IF(#REF!=1,E27&amp;#REF!,0)</f>
        <v>#REF!</v>
      </c>
      <c r="G27" s="5" t="e">
        <f>IF(AND(#REF!=1,#REF!=1),F27,0)</f>
        <v>#REF!</v>
      </c>
      <c r="H27" s="5" t="e">
        <f>IF(#REF!="公開類",F27,0)</f>
        <v>#REF!</v>
      </c>
      <c r="I27" s="17" t="s">
        <v>115</v>
      </c>
      <c r="J27" s="6" t="s">
        <v>66</v>
      </c>
      <c r="K27" s="17"/>
    </row>
    <row r="28" spans="1:11" s="5" customFormat="1" ht="31.5">
      <c r="A28" s="15">
        <v>26</v>
      </c>
      <c r="B28" s="6" t="s">
        <v>127</v>
      </c>
      <c r="C28" s="7" t="s">
        <v>93</v>
      </c>
      <c r="D28" s="6" t="s">
        <v>16</v>
      </c>
      <c r="E28" s="6" t="s">
        <v>12</v>
      </c>
      <c r="F28" s="5" t="e">
        <f>IF(#REF!=1,E28&amp;#REF!,0)</f>
        <v>#REF!</v>
      </c>
      <c r="G28" s="5" t="e">
        <f>IF(AND(#REF!=1,#REF!=1),F28,0)</f>
        <v>#REF!</v>
      </c>
      <c r="H28" s="5" t="e">
        <f>IF(#REF!="公開類",F28,0)</f>
        <v>#REF!</v>
      </c>
      <c r="I28" s="17" t="s">
        <v>115</v>
      </c>
      <c r="J28" s="6" t="s">
        <v>66</v>
      </c>
      <c r="K28" s="17"/>
    </row>
    <row r="29" spans="1:11" s="5" customFormat="1" ht="31.5">
      <c r="A29" s="15">
        <v>27</v>
      </c>
      <c r="B29" s="6" t="s">
        <v>128</v>
      </c>
      <c r="C29" s="7" t="s">
        <v>94</v>
      </c>
      <c r="D29" s="6" t="s">
        <v>16</v>
      </c>
      <c r="E29" s="6" t="s">
        <v>12</v>
      </c>
      <c r="F29" s="5" t="e">
        <f>IF(#REF!=1,E29&amp;#REF!,0)</f>
        <v>#REF!</v>
      </c>
      <c r="G29" s="5" t="e">
        <f>IF(AND(#REF!=1,#REF!=1),F29,0)</f>
        <v>#REF!</v>
      </c>
      <c r="H29" s="5" t="e">
        <f>IF(#REF!="公開類",F29,0)</f>
        <v>#REF!</v>
      </c>
      <c r="I29" s="17" t="s">
        <v>115</v>
      </c>
      <c r="J29" s="6" t="s">
        <v>66</v>
      </c>
      <c r="K29" s="17"/>
    </row>
    <row r="30" spans="1:11" s="5" customFormat="1" ht="31.5">
      <c r="A30" s="15">
        <v>28</v>
      </c>
      <c r="B30" s="6" t="s">
        <v>129</v>
      </c>
      <c r="C30" s="7" t="s">
        <v>95</v>
      </c>
      <c r="D30" s="6" t="s">
        <v>16</v>
      </c>
      <c r="E30" s="6" t="s">
        <v>12</v>
      </c>
      <c r="F30" s="5" t="e">
        <f>IF(#REF!=1,E30&amp;#REF!,0)</f>
        <v>#REF!</v>
      </c>
      <c r="G30" s="5" t="e">
        <f>IF(AND(#REF!=1,#REF!=1),F30,0)</f>
        <v>#REF!</v>
      </c>
      <c r="H30" s="5" t="e">
        <f>IF(#REF!="公開類",F30,0)</f>
        <v>#REF!</v>
      </c>
      <c r="I30" s="17" t="s">
        <v>115</v>
      </c>
      <c r="J30" s="6" t="s">
        <v>66</v>
      </c>
      <c r="K30" s="17"/>
    </row>
    <row r="31" spans="1:11">
      <c r="A31" s="15">
        <v>29</v>
      </c>
      <c r="B31" s="6" t="s">
        <v>25</v>
      </c>
      <c r="C31" s="7" t="s">
        <v>96</v>
      </c>
      <c r="D31" s="8" t="s">
        <v>11</v>
      </c>
      <c r="E31" s="6" t="s">
        <v>4</v>
      </c>
      <c r="F31" s="5" t="e">
        <f>IF(#REF!=1,E31&amp;#REF!,0)</f>
        <v>#REF!</v>
      </c>
      <c r="G31" s="5" t="e">
        <f>IF(AND(#REF!=1,#REF!=1),F31,0)</f>
        <v>#REF!</v>
      </c>
      <c r="H31" s="5" t="e">
        <f>IF(#REF!="公開類",F31,0)</f>
        <v>#REF!</v>
      </c>
      <c r="I31" s="17" t="s">
        <v>119</v>
      </c>
      <c r="J31" s="8" t="s">
        <v>67</v>
      </c>
      <c r="K31" s="28" t="s">
        <v>154</v>
      </c>
    </row>
    <row r="32" spans="1:11">
      <c r="A32" s="15">
        <v>30</v>
      </c>
      <c r="B32" s="6" t="s">
        <v>26</v>
      </c>
      <c r="C32" s="7" t="s">
        <v>123</v>
      </c>
      <c r="D32" s="8" t="s">
        <v>11</v>
      </c>
      <c r="E32" s="6" t="s">
        <v>4</v>
      </c>
      <c r="F32" s="5" t="e">
        <f>IF(#REF!=1,E32&amp;#REF!,0)</f>
        <v>#REF!</v>
      </c>
      <c r="G32" s="5" t="e">
        <f>IF(AND(#REF!=1,#REF!=1),F32,0)</f>
        <v>#REF!</v>
      </c>
      <c r="H32" s="5" t="e">
        <f>IF(#REF!="公開類",F32,0)</f>
        <v>#REF!</v>
      </c>
      <c r="I32" s="17" t="s">
        <v>124</v>
      </c>
      <c r="J32" s="8" t="s">
        <v>67</v>
      </c>
      <c r="K32" s="28" t="s">
        <v>154</v>
      </c>
    </row>
    <row r="33" spans="1:11" ht="31.5">
      <c r="A33" s="15">
        <v>31</v>
      </c>
      <c r="B33" s="6" t="s">
        <v>27</v>
      </c>
      <c r="C33" s="7" t="s">
        <v>97</v>
      </c>
      <c r="D33" s="8" t="s">
        <v>11</v>
      </c>
      <c r="E33" s="6" t="s">
        <v>8</v>
      </c>
      <c r="F33" s="5" t="e">
        <f>IF(#REF!=1,E33&amp;#REF!,0)</f>
        <v>#REF!</v>
      </c>
      <c r="G33" s="5" t="e">
        <f>IF(AND(#REF!=1,#REF!=1),F33,0)</f>
        <v>#REF!</v>
      </c>
      <c r="H33" s="5" t="e">
        <f>IF(#REF!="公開類",F33,0)</f>
        <v>#REF!</v>
      </c>
      <c r="I33" s="17" t="s">
        <v>120</v>
      </c>
      <c r="J33" s="8" t="s">
        <v>67</v>
      </c>
      <c r="K33" s="14"/>
    </row>
    <row r="34" spans="1:11">
      <c r="A34" s="30">
        <v>32</v>
      </c>
      <c r="B34" s="31" t="s">
        <v>28</v>
      </c>
      <c r="C34" s="32" t="s">
        <v>98</v>
      </c>
      <c r="D34" s="33" t="s">
        <v>11</v>
      </c>
      <c r="E34" s="31" t="s">
        <v>4</v>
      </c>
      <c r="F34" s="34" t="e">
        <f>IF(#REF!=1,E34&amp;#REF!,0)</f>
        <v>#REF!</v>
      </c>
      <c r="G34" s="34" t="e">
        <f>IF(AND(#REF!=1,#REF!=1),F34,0)</f>
        <v>#REF!</v>
      </c>
      <c r="H34" s="34" t="e">
        <f>IF(#REF!="公開類",F34,0)</f>
        <v>#REF!</v>
      </c>
      <c r="I34" s="35" t="s">
        <v>119</v>
      </c>
      <c r="J34" s="33" t="s">
        <v>67</v>
      </c>
      <c r="K34" s="28" t="s">
        <v>155</v>
      </c>
    </row>
    <row r="35" spans="1:11">
      <c r="A35" s="15">
        <v>33</v>
      </c>
      <c r="B35" s="6" t="s">
        <v>29</v>
      </c>
      <c r="C35" s="7" t="s">
        <v>99</v>
      </c>
      <c r="D35" s="8" t="s">
        <v>11</v>
      </c>
      <c r="E35" s="6" t="s">
        <v>8</v>
      </c>
      <c r="F35" s="5" t="e">
        <f>IF(#REF!=1,E35&amp;#REF!,0)</f>
        <v>#REF!</v>
      </c>
      <c r="G35" s="5" t="e">
        <f>IF(AND(#REF!=1,#REF!=1),F35,0)</f>
        <v>#REF!</v>
      </c>
      <c r="H35" s="5" t="e">
        <f>IF(#REF!="公開類",F35,0)</f>
        <v>#REF!</v>
      </c>
      <c r="I35" s="17" t="s">
        <v>120</v>
      </c>
      <c r="J35" s="8" t="s">
        <v>67</v>
      </c>
      <c r="K35" s="14"/>
    </row>
    <row r="36" spans="1:11">
      <c r="A36" s="15">
        <v>34</v>
      </c>
      <c r="B36" s="6" t="s">
        <v>30</v>
      </c>
      <c r="C36" s="7" t="s">
        <v>100</v>
      </c>
      <c r="D36" s="8" t="s">
        <v>11</v>
      </c>
      <c r="E36" s="6" t="s">
        <v>8</v>
      </c>
      <c r="F36" s="5" t="e">
        <f>IF(#REF!=1,E36&amp;#REF!,0)</f>
        <v>#REF!</v>
      </c>
      <c r="G36" s="5" t="e">
        <f>IF(AND(#REF!=1,#REF!=1),F36,0)</f>
        <v>#REF!</v>
      </c>
      <c r="H36" s="5" t="e">
        <f>IF(#REF!="公開類",F36,0)</f>
        <v>#REF!</v>
      </c>
      <c r="I36" s="17" t="s">
        <v>120</v>
      </c>
      <c r="J36" s="8" t="s">
        <v>67</v>
      </c>
      <c r="K36" s="14"/>
    </row>
    <row r="37" spans="1:11">
      <c r="A37" s="15">
        <v>35</v>
      </c>
      <c r="B37" s="6" t="s">
        <v>31</v>
      </c>
      <c r="C37" s="7" t="s">
        <v>101</v>
      </c>
      <c r="D37" s="8" t="s">
        <v>11</v>
      </c>
      <c r="E37" s="6" t="s">
        <v>2</v>
      </c>
      <c r="F37" s="5" t="e">
        <f>IF(#REF!=1,E37&amp;#REF!,0)</f>
        <v>#REF!</v>
      </c>
      <c r="G37" s="5" t="e">
        <f>IF(AND(#REF!=1,#REF!=1),F37,0)</f>
        <v>#REF!</v>
      </c>
      <c r="H37" s="5" t="e">
        <f>IF(#REF!="公開類",F37,0)</f>
        <v>#REF!</v>
      </c>
      <c r="I37" s="18" t="s">
        <v>143</v>
      </c>
      <c r="J37" s="8" t="s">
        <v>67</v>
      </c>
      <c r="K37" s="14"/>
    </row>
    <row r="38" spans="1:11">
      <c r="A38" s="15">
        <v>36</v>
      </c>
      <c r="B38" s="6" t="s">
        <v>32</v>
      </c>
      <c r="C38" s="7" t="s">
        <v>102</v>
      </c>
      <c r="D38" s="8" t="s">
        <v>11</v>
      </c>
      <c r="E38" s="6" t="s">
        <v>2</v>
      </c>
      <c r="F38" s="5" t="e">
        <f>IF(#REF!=1,E38&amp;#REF!,0)</f>
        <v>#REF!</v>
      </c>
      <c r="G38" s="5" t="e">
        <f>IF(AND(#REF!=1,#REF!=1),F38,0)</f>
        <v>#REF!</v>
      </c>
      <c r="H38" s="5" t="e">
        <f>IF(#REF!="公開類",F38,0)</f>
        <v>#REF!</v>
      </c>
      <c r="I38" s="17" t="s">
        <v>113</v>
      </c>
      <c r="J38" s="8" t="s">
        <v>67</v>
      </c>
      <c r="K38" s="14"/>
    </row>
    <row r="39" spans="1:11">
      <c r="A39" s="15">
        <v>37</v>
      </c>
      <c r="B39" s="6" t="s">
        <v>50</v>
      </c>
      <c r="C39" s="7" t="s">
        <v>103</v>
      </c>
      <c r="D39" s="8" t="s">
        <v>17</v>
      </c>
      <c r="E39" s="6" t="s">
        <v>6</v>
      </c>
      <c r="F39" s="5" t="e">
        <f>IF(#REF!=1,E39&amp;#REF!,0)</f>
        <v>#REF!</v>
      </c>
      <c r="G39" s="5" t="e">
        <f>IF(AND(#REF!=1,#REF!=1),F39,0)</f>
        <v>#REF!</v>
      </c>
      <c r="H39" s="5" t="e">
        <f>IF(#REF!="公開類",F39,0)</f>
        <v>#REF!</v>
      </c>
      <c r="I39" s="17" t="s">
        <v>118</v>
      </c>
      <c r="J39" s="8" t="s">
        <v>68</v>
      </c>
      <c r="K39" s="28" t="s">
        <v>151</v>
      </c>
    </row>
    <row r="40" spans="1:11" ht="18" customHeight="1">
      <c r="A40" s="15">
        <v>38</v>
      </c>
      <c r="B40" s="6" t="s">
        <v>55</v>
      </c>
      <c r="C40" s="7" t="s">
        <v>104</v>
      </c>
      <c r="D40" s="8" t="s">
        <v>51</v>
      </c>
      <c r="E40" s="6" t="s">
        <v>52</v>
      </c>
      <c r="F40" s="5" t="s">
        <v>53</v>
      </c>
      <c r="G40" s="5">
        <v>0</v>
      </c>
      <c r="H40" s="5" t="s">
        <v>53</v>
      </c>
      <c r="I40" s="17" t="s">
        <v>115</v>
      </c>
      <c r="J40" s="8" t="s">
        <v>68</v>
      </c>
      <c r="K40" s="14"/>
    </row>
    <row r="41" spans="1:11">
      <c r="A41" s="15">
        <v>39</v>
      </c>
      <c r="B41" s="6" t="s">
        <v>56</v>
      </c>
      <c r="C41" s="7" t="s">
        <v>105</v>
      </c>
      <c r="D41" s="8" t="s">
        <v>17</v>
      </c>
      <c r="E41" s="6" t="s">
        <v>18</v>
      </c>
      <c r="F41" s="5" t="e">
        <f>IF(#REF!=1,E41&amp;#REF!,0)</f>
        <v>#REF!</v>
      </c>
      <c r="G41" s="5" t="e">
        <f>IF(AND(#REF!=1,#REF!=1),F41,0)</f>
        <v>#REF!</v>
      </c>
      <c r="H41" s="5" t="e">
        <f>IF(#REF!="公開類",F41,0)</f>
        <v>#REF!</v>
      </c>
      <c r="I41" s="17" t="s">
        <v>116</v>
      </c>
      <c r="J41" s="8" t="s">
        <v>68</v>
      </c>
      <c r="K41" s="14"/>
    </row>
    <row r="42" spans="1:11">
      <c r="A42" s="15">
        <v>40</v>
      </c>
      <c r="B42" s="6" t="s">
        <v>38</v>
      </c>
      <c r="C42" s="7" t="s">
        <v>106</v>
      </c>
      <c r="D42" s="8" t="s">
        <v>17</v>
      </c>
      <c r="E42" s="6" t="s">
        <v>8</v>
      </c>
      <c r="F42" s="5" t="e">
        <f>IF(#REF!=1,E42&amp;#REF!,0)</f>
        <v>#REF!</v>
      </c>
      <c r="G42" s="5" t="e">
        <f>IF(AND(#REF!=1,#REF!=1),F42,0)</f>
        <v>#REF!</v>
      </c>
      <c r="H42" s="5" t="e">
        <f>IF(#REF!="公開類",F42,0)</f>
        <v>#REF!</v>
      </c>
      <c r="I42" s="17" t="s">
        <v>117</v>
      </c>
      <c r="J42" s="8" t="s">
        <v>68</v>
      </c>
      <c r="K42" s="28" t="s">
        <v>150</v>
      </c>
    </row>
    <row r="43" spans="1:11">
      <c r="A43" s="15">
        <v>41</v>
      </c>
      <c r="B43" s="6" t="s">
        <v>57</v>
      </c>
      <c r="C43" s="7" t="s">
        <v>107</v>
      </c>
      <c r="D43" s="8" t="s">
        <v>17</v>
      </c>
      <c r="E43" s="6" t="s">
        <v>8</v>
      </c>
      <c r="F43" s="5" t="e">
        <f>IF(#REF!=1,E43&amp;#REF!,0)</f>
        <v>#REF!</v>
      </c>
      <c r="G43" s="5" t="e">
        <f>IF(AND(#REF!=1,#REF!=1),F43,0)</f>
        <v>#REF!</v>
      </c>
      <c r="H43" s="5" t="e">
        <f>IF(#REF!="公開類",F43,0)</f>
        <v>#REF!</v>
      </c>
      <c r="I43" s="17" t="s">
        <v>117</v>
      </c>
      <c r="J43" s="8" t="s">
        <v>68</v>
      </c>
      <c r="K43" s="14"/>
    </row>
    <row r="44" spans="1:11" ht="30.75" customHeight="1">
      <c r="A44" s="15">
        <v>42</v>
      </c>
      <c r="B44" s="6" t="s">
        <v>121</v>
      </c>
      <c r="C44" s="25" t="s">
        <v>139</v>
      </c>
      <c r="D44" s="6" t="s">
        <v>122</v>
      </c>
      <c r="E44" s="6" t="s">
        <v>5</v>
      </c>
      <c r="F44" s="5"/>
      <c r="G44" s="5"/>
      <c r="H44" s="5"/>
      <c r="I44" s="18" t="s">
        <v>132</v>
      </c>
      <c r="J44" s="6" t="s">
        <v>64</v>
      </c>
      <c r="K44" s="17" t="s">
        <v>140</v>
      </c>
    </row>
    <row r="45" spans="1:11" s="5" customFormat="1" ht="18" customHeight="1">
      <c r="A45" s="15">
        <v>43</v>
      </c>
      <c r="B45" s="6" t="s">
        <v>24</v>
      </c>
      <c r="C45" s="9" t="s">
        <v>108</v>
      </c>
      <c r="D45" s="6" t="s">
        <v>19</v>
      </c>
      <c r="E45" s="6" t="s">
        <v>6</v>
      </c>
      <c r="F45" s="5" t="e">
        <f>IF(#REF!=1,E45&amp;#REF!,0)</f>
        <v>#REF!</v>
      </c>
      <c r="G45" s="5" t="e">
        <f>IF(AND(#REF!=1,#REF!=1),F45,0)</f>
        <v>#REF!</v>
      </c>
      <c r="H45" s="5" t="e">
        <f>IF(#REF!="公開類",F45,0)</f>
        <v>#REF!</v>
      </c>
      <c r="I45" s="17" t="s">
        <v>113</v>
      </c>
      <c r="J45" s="6" t="s">
        <v>69</v>
      </c>
      <c r="K45" s="17"/>
    </row>
    <row r="46" spans="1:11" s="5" customFormat="1" ht="37.5" customHeight="1">
      <c r="A46" s="19">
        <v>44</v>
      </c>
      <c r="B46" s="19" t="s">
        <v>134</v>
      </c>
      <c r="C46" s="20" t="s">
        <v>135</v>
      </c>
      <c r="D46" s="19" t="s">
        <v>136</v>
      </c>
      <c r="E46" s="19" t="s">
        <v>4</v>
      </c>
      <c r="F46" s="21"/>
      <c r="G46" s="21"/>
      <c r="H46" s="21"/>
      <c r="I46" s="22" t="s">
        <v>137</v>
      </c>
      <c r="J46" s="19" t="s">
        <v>138</v>
      </c>
      <c r="K46" s="17" t="s">
        <v>145</v>
      </c>
    </row>
    <row r="47" spans="1:11">
      <c r="B47" s="10"/>
      <c r="C47" s="11"/>
      <c r="D47" s="10"/>
      <c r="E47" s="12"/>
      <c r="F47" s="5" t="e">
        <f>IF(#REF!=1,E47&amp;#REF!,0)</f>
        <v>#REF!</v>
      </c>
      <c r="G47" s="5" t="e">
        <f>IF(AND(#REF!=1,#REF!=1),F47,0)</f>
        <v>#REF!</v>
      </c>
      <c r="H47" s="5" t="e">
        <f>IF(#REF!="公開類",F47,0)</f>
        <v>#REF!</v>
      </c>
      <c r="I47" s="5"/>
      <c r="J47" s="10"/>
    </row>
    <row r="48" spans="1:11">
      <c r="B48" s="10"/>
      <c r="C48" s="11"/>
      <c r="D48" s="10"/>
      <c r="E48" s="12"/>
      <c r="J48" s="10"/>
    </row>
    <row r="49" spans="2:10">
      <c r="B49" s="10"/>
      <c r="C49" s="11"/>
      <c r="D49" s="10"/>
      <c r="E49" s="12"/>
      <c r="F49" s="5" t="e">
        <f>IF(#REF!=1,E48&amp;#REF!,0)</f>
        <v>#REF!</v>
      </c>
      <c r="G49" s="5" t="e">
        <f>IF(AND(#REF!=1,#REF!=1),F49,0)</f>
        <v>#REF!</v>
      </c>
      <c r="H49" s="5" t="e">
        <f>IF(#REF!="公開類",F49,0)</f>
        <v>#REF!</v>
      </c>
      <c r="I49" s="5"/>
      <c r="J49" s="10"/>
    </row>
    <row r="50" spans="2:10">
      <c r="B50" s="10"/>
      <c r="C50" s="11"/>
      <c r="D50" s="10"/>
      <c r="E50" s="12"/>
      <c r="F50" s="5" t="e">
        <f>IF(#REF!=1,E49&amp;#REF!,0)</f>
        <v>#REF!</v>
      </c>
      <c r="G50" s="5" t="e">
        <f>IF(AND(#REF!=1,#REF!=1),F50,0)</f>
        <v>#REF!</v>
      </c>
      <c r="H50" s="5" t="e">
        <f>IF(#REF!="公開類",F50,0)</f>
        <v>#REF!</v>
      </c>
      <c r="I50" s="5"/>
      <c r="J50" s="10"/>
    </row>
    <row r="51" spans="2:10">
      <c r="B51" s="10"/>
      <c r="C51" s="11"/>
      <c r="D51" s="10"/>
      <c r="E51" s="12"/>
      <c r="F51" s="5" t="e">
        <f>IF(#REF!=1,E50&amp;#REF!,0)</f>
        <v>#REF!</v>
      </c>
      <c r="G51" s="5" t="e">
        <f>IF(AND(#REF!=1,#REF!=1),F51,0)</f>
        <v>#REF!</v>
      </c>
      <c r="H51" s="5" t="e">
        <f>IF(#REF!="公開類",F51,0)</f>
        <v>#REF!</v>
      </c>
      <c r="I51" s="5"/>
      <c r="J51" s="10"/>
    </row>
    <row r="52" spans="2:10">
      <c r="B52" s="10"/>
      <c r="C52" s="11"/>
      <c r="D52" s="10"/>
      <c r="E52" s="12"/>
      <c r="F52" s="5" t="e">
        <f>IF(#REF!=1,E51&amp;#REF!,0)</f>
        <v>#REF!</v>
      </c>
      <c r="G52" s="5" t="e">
        <f>IF(AND(#REF!=1,#REF!=1),F52,0)</f>
        <v>#REF!</v>
      </c>
      <c r="H52" s="5" t="e">
        <f>IF(#REF!="公開類",F52,0)</f>
        <v>#REF!</v>
      </c>
      <c r="I52" s="5"/>
      <c r="J52" s="10"/>
    </row>
    <row r="53" spans="2:10">
      <c r="B53" s="10"/>
      <c r="C53" s="11"/>
      <c r="D53" s="10"/>
      <c r="E53" s="12"/>
      <c r="F53" s="5" t="e">
        <f>IF(#REF!=1,E52&amp;#REF!,0)</f>
        <v>#REF!</v>
      </c>
      <c r="G53" s="5" t="e">
        <f>IF(AND(#REF!=1,#REF!=1),F53,0)</f>
        <v>#REF!</v>
      </c>
      <c r="H53" s="5" t="e">
        <f>IF(#REF!="公開類",F53,0)</f>
        <v>#REF!</v>
      </c>
      <c r="I53" s="5"/>
      <c r="J53" s="10"/>
    </row>
    <row r="54" spans="2:10">
      <c r="B54" s="10"/>
      <c r="C54" s="11"/>
      <c r="D54" s="10"/>
      <c r="E54" s="12"/>
      <c r="F54" s="5" t="e">
        <f>IF(#REF!=1,E53&amp;#REF!,0)</f>
        <v>#REF!</v>
      </c>
      <c r="G54" s="5" t="e">
        <f>IF(AND(#REF!=1,#REF!=1),F54,0)</f>
        <v>#REF!</v>
      </c>
      <c r="H54" s="5" t="e">
        <f>IF(#REF!="公開類",F54,0)</f>
        <v>#REF!</v>
      </c>
      <c r="I54" s="5"/>
      <c r="J54" s="10"/>
    </row>
    <row r="55" spans="2:10">
      <c r="B55" s="10"/>
      <c r="C55" s="11"/>
      <c r="D55" s="10"/>
      <c r="E55" s="12"/>
      <c r="F55" s="5" t="e">
        <f>IF(#REF!=1,E54&amp;#REF!,0)</f>
        <v>#REF!</v>
      </c>
      <c r="G55" s="5" t="e">
        <f>IF(AND(#REF!=1,#REF!=1),F55,0)</f>
        <v>#REF!</v>
      </c>
      <c r="H55" s="5" t="e">
        <f>IF(#REF!="公開類",F55,0)</f>
        <v>#REF!</v>
      </c>
      <c r="I55" s="5"/>
      <c r="J55" s="10"/>
    </row>
    <row r="56" spans="2:10">
      <c r="B56" s="10"/>
      <c r="C56" s="11"/>
      <c r="D56" s="10"/>
      <c r="E56" s="12"/>
      <c r="F56" s="5" t="e">
        <f>IF(#REF!=1,E55&amp;#REF!,0)</f>
        <v>#REF!</v>
      </c>
      <c r="G56" s="5" t="e">
        <f>IF(AND(#REF!=1,#REF!=1),F56,0)</f>
        <v>#REF!</v>
      </c>
      <c r="H56" s="5" t="e">
        <f>IF(#REF!="公開類",F56,0)</f>
        <v>#REF!</v>
      </c>
      <c r="I56" s="5"/>
      <c r="J56" s="10"/>
    </row>
    <row r="57" spans="2:10">
      <c r="B57" s="10"/>
      <c r="C57" s="11"/>
      <c r="D57" s="10"/>
      <c r="E57" s="12"/>
      <c r="F57" s="5" t="e">
        <f>IF(#REF!=1,E56&amp;#REF!,0)</f>
        <v>#REF!</v>
      </c>
      <c r="G57" s="5" t="e">
        <f>IF(AND(#REF!=1,#REF!=1),F57,0)</f>
        <v>#REF!</v>
      </c>
      <c r="H57" s="5" t="e">
        <f>IF(#REF!="公開類",F57,0)</f>
        <v>#REF!</v>
      </c>
      <c r="I57" s="5"/>
      <c r="J57" s="10"/>
    </row>
    <row r="58" spans="2:10">
      <c r="B58" s="10"/>
      <c r="C58" s="11"/>
      <c r="D58" s="10"/>
      <c r="E58" s="12"/>
      <c r="F58" s="5" t="e">
        <f>IF(#REF!=1,E57&amp;#REF!,0)</f>
        <v>#REF!</v>
      </c>
      <c r="G58" s="5" t="e">
        <f>IF(AND(#REF!=1,#REF!=1),F58,0)</f>
        <v>#REF!</v>
      </c>
      <c r="H58" s="5" t="e">
        <f>IF(#REF!="公開類",F58,0)</f>
        <v>#REF!</v>
      </c>
      <c r="I58" s="5"/>
      <c r="J58" s="10"/>
    </row>
    <row r="59" spans="2:10">
      <c r="B59" s="10"/>
      <c r="C59" s="11"/>
      <c r="D59" s="10"/>
      <c r="E59" s="12"/>
      <c r="F59" s="5" t="e">
        <f>IF(#REF!=1,E58&amp;#REF!,0)</f>
        <v>#REF!</v>
      </c>
      <c r="G59" s="5" t="e">
        <f>IF(AND(#REF!=1,#REF!=1),F59,0)</f>
        <v>#REF!</v>
      </c>
      <c r="H59" s="5" t="e">
        <f>IF(#REF!="公開類",F59,0)</f>
        <v>#REF!</v>
      </c>
      <c r="I59" s="5"/>
      <c r="J59" s="10"/>
    </row>
    <row r="60" spans="2:10">
      <c r="B60" s="10"/>
      <c r="C60" s="11"/>
      <c r="D60" s="10"/>
      <c r="E60" s="12"/>
      <c r="F60" s="5" t="e">
        <f>IF(#REF!=1,E59&amp;#REF!,0)</f>
        <v>#REF!</v>
      </c>
      <c r="G60" s="5" t="e">
        <f>IF(AND(#REF!=1,#REF!=1),F60,0)</f>
        <v>#REF!</v>
      </c>
      <c r="H60" s="5" t="e">
        <f>IF(#REF!="公開類",F60,0)</f>
        <v>#REF!</v>
      </c>
      <c r="I60" s="5"/>
      <c r="J60" s="10"/>
    </row>
    <row r="61" spans="2:10">
      <c r="B61" s="10"/>
      <c r="C61" s="11"/>
      <c r="D61" s="10"/>
      <c r="E61" s="12"/>
      <c r="F61" s="5" t="e">
        <f>IF(#REF!=1,E60&amp;#REF!,0)</f>
        <v>#REF!</v>
      </c>
      <c r="G61" s="5" t="e">
        <f>IF(AND(#REF!=1,#REF!=1),F61,0)</f>
        <v>#REF!</v>
      </c>
      <c r="H61" s="5" t="e">
        <f>IF(#REF!="公開類",F61,0)</f>
        <v>#REF!</v>
      </c>
      <c r="I61" s="5"/>
      <c r="J61" s="10"/>
    </row>
    <row r="62" spans="2:10">
      <c r="B62" s="10"/>
      <c r="C62" s="11"/>
      <c r="D62" s="10"/>
      <c r="E62" s="12"/>
      <c r="F62" s="5" t="e">
        <f>IF(#REF!=1,E61&amp;#REF!,0)</f>
        <v>#REF!</v>
      </c>
      <c r="G62" s="5" t="e">
        <f>IF(AND(#REF!=1,#REF!=1),F62,0)</f>
        <v>#REF!</v>
      </c>
      <c r="H62" s="5" t="e">
        <f>IF(#REF!="公開類",F62,0)</f>
        <v>#REF!</v>
      </c>
      <c r="I62" s="5"/>
      <c r="J62" s="10"/>
    </row>
    <row r="63" spans="2:10">
      <c r="B63" s="10"/>
      <c r="C63" s="11"/>
      <c r="D63" s="10"/>
      <c r="E63" s="12"/>
      <c r="F63" s="5" t="e">
        <f>IF(#REF!=1,E62&amp;#REF!,0)</f>
        <v>#REF!</v>
      </c>
      <c r="G63" s="5" t="e">
        <f>IF(AND(#REF!=1,#REF!=1),F63,0)</f>
        <v>#REF!</v>
      </c>
      <c r="H63" s="5" t="e">
        <f>IF(#REF!="公開類",F63,0)</f>
        <v>#REF!</v>
      </c>
      <c r="I63" s="5"/>
      <c r="J63" s="10"/>
    </row>
    <row r="64" spans="2:10">
      <c r="B64" s="10"/>
      <c r="C64" s="11"/>
      <c r="D64" s="10"/>
      <c r="E64" s="12"/>
      <c r="F64" s="5" t="e">
        <f>IF(#REF!=1,E63&amp;#REF!,0)</f>
        <v>#REF!</v>
      </c>
      <c r="G64" s="5" t="e">
        <f>IF(AND(#REF!=1,#REF!=1),F64,0)</f>
        <v>#REF!</v>
      </c>
      <c r="H64" s="5" t="e">
        <f>IF(#REF!="公開類",F64,0)</f>
        <v>#REF!</v>
      </c>
      <c r="I64" s="5"/>
      <c r="J64" s="10"/>
    </row>
    <row r="65" spans="2:10">
      <c r="B65" s="10"/>
      <c r="C65" s="11"/>
      <c r="D65" s="10"/>
      <c r="E65" s="12"/>
      <c r="F65" s="5" t="e">
        <f>IF(#REF!=1,E64&amp;#REF!,0)</f>
        <v>#REF!</v>
      </c>
      <c r="G65" s="5" t="e">
        <f>IF(AND(#REF!=1,#REF!=1),F65,0)</f>
        <v>#REF!</v>
      </c>
      <c r="H65" s="5" t="e">
        <f>IF(#REF!="公開類",F65,0)</f>
        <v>#REF!</v>
      </c>
      <c r="I65" s="5"/>
      <c r="J65" s="10"/>
    </row>
    <row r="66" spans="2:10">
      <c r="B66" s="10"/>
      <c r="C66" s="11"/>
      <c r="D66" s="10"/>
      <c r="E66" s="12"/>
      <c r="F66" s="5" t="e">
        <f>IF(#REF!=1,E65&amp;#REF!,0)</f>
        <v>#REF!</v>
      </c>
      <c r="G66" s="5" t="e">
        <f>IF(AND(#REF!=1,#REF!=1),F66,0)</f>
        <v>#REF!</v>
      </c>
      <c r="H66" s="5" t="e">
        <f>IF(#REF!="公開類",F66,0)</f>
        <v>#REF!</v>
      </c>
      <c r="I66" s="5"/>
      <c r="J66" s="10"/>
    </row>
    <row r="67" spans="2:10">
      <c r="B67" s="10"/>
      <c r="C67" s="11"/>
      <c r="D67" s="10"/>
      <c r="E67" s="12"/>
      <c r="F67" s="5" t="e">
        <f>IF(#REF!=1,E66&amp;#REF!,0)</f>
        <v>#REF!</v>
      </c>
      <c r="G67" s="5" t="e">
        <f>IF(AND(#REF!=1,#REF!=1),F67,0)</f>
        <v>#REF!</v>
      </c>
      <c r="H67" s="5" t="e">
        <f>IF(#REF!="公開類",F67,0)</f>
        <v>#REF!</v>
      </c>
      <c r="I67" s="5"/>
      <c r="J67" s="10"/>
    </row>
    <row r="68" spans="2:10">
      <c r="B68" s="10"/>
      <c r="C68" s="11"/>
      <c r="D68" s="10"/>
      <c r="E68" s="12"/>
      <c r="F68" s="5" t="e">
        <f>IF(#REF!=1,E67&amp;#REF!,0)</f>
        <v>#REF!</v>
      </c>
      <c r="G68" s="5" t="e">
        <f>IF(AND(#REF!=1,#REF!=1),F68,0)</f>
        <v>#REF!</v>
      </c>
      <c r="H68" s="5" t="e">
        <f>IF(#REF!="公開類",F68,0)</f>
        <v>#REF!</v>
      </c>
      <c r="I68" s="5"/>
      <c r="J68" s="10"/>
    </row>
    <row r="69" spans="2:10">
      <c r="B69" s="10"/>
      <c r="C69" s="11"/>
      <c r="D69" s="10"/>
      <c r="E69" s="12"/>
      <c r="F69" s="5" t="e">
        <f>IF(#REF!=1,E68&amp;#REF!,0)</f>
        <v>#REF!</v>
      </c>
      <c r="G69" s="5" t="e">
        <f>IF(AND(#REF!=1,#REF!=1),F69,0)</f>
        <v>#REF!</v>
      </c>
      <c r="H69" s="5" t="e">
        <f>IF(#REF!="公開類",F69,0)</f>
        <v>#REF!</v>
      </c>
      <c r="I69" s="5"/>
      <c r="J69" s="10"/>
    </row>
    <row r="70" spans="2:10">
      <c r="B70" s="10"/>
      <c r="C70" s="11"/>
      <c r="D70" s="10"/>
      <c r="E70" s="12"/>
      <c r="F70" s="5" t="e">
        <f>IF(#REF!=1,E69&amp;#REF!,0)</f>
        <v>#REF!</v>
      </c>
      <c r="G70" s="5" t="e">
        <f>IF(AND(#REF!=1,#REF!=1),F70,0)</f>
        <v>#REF!</v>
      </c>
      <c r="H70" s="5" t="e">
        <f>IF(#REF!="公開類",F70,0)</f>
        <v>#REF!</v>
      </c>
      <c r="I70" s="5"/>
      <c r="J70" s="10"/>
    </row>
    <row r="71" spans="2:10">
      <c r="B71" s="10"/>
      <c r="C71" s="11"/>
      <c r="D71" s="10"/>
      <c r="E71" s="12"/>
      <c r="F71" s="5" t="e">
        <f>IF(#REF!=1,E70&amp;#REF!,0)</f>
        <v>#REF!</v>
      </c>
      <c r="G71" s="5" t="e">
        <f>IF(AND(#REF!=1,#REF!=1),F71,0)</f>
        <v>#REF!</v>
      </c>
      <c r="H71" s="5" t="e">
        <f>IF(#REF!="公開類",F71,0)</f>
        <v>#REF!</v>
      </c>
      <c r="I71" s="5"/>
      <c r="J71" s="10"/>
    </row>
    <row r="72" spans="2:10">
      <c r="B72" s="10"/>
      <c r="C72" s="11"/>
      <c r="D72" s="10"/>
      <c r="E72" s="12"/>
      <c r="F72" s="5" t="e">
        <f>IF(#REF!=1,E71&amp;#REF!,0)</f>
        <v>#REF!</v>
      </c>
      <c r="G72" s="5" t="e">
        <f>IF(AND(#REF!=1,#REF!=1),F72,0)</f>
        <v>#REF!</v>
      </c>
      <c r="H72" s="5" t="e">
        <f>IF(#REF!="公開類",F72,0)</f>
        <v>#REF!</v>
      </c>
      <c r="I72" s="5"/>
      <c r="J72" s="10"/>
    </row>
    <row r="73" spans="2:10">
      <c r="B73" s="10"/>
      <c r="C73" s="11"/>
      <c r="D73" s="10"/>
      <c r="E73" s="12"/>
      <c r="F73" s="5" t="e">
        <f>IF(#REF!=1,E72&amp;#REF!,0)</f>
        <v>#REF!</v>
      </c>
      <c r="G73" s="5" t="e">
        <f>IF(AND(#REF!=1,#REF!=1),F73,0)</f>
        <v>#REF!</v>
      </c>
      <c r="H73" s="5" t="e">
        <f>IF(#REF!="公開類",F73,0)</f>
        <v>#REF!</v>
      </c>
      <c r="I73" s="5"/>
      <c r="J73" s="10"/>
    </row>
    <row r="74" spans="2:10">
      <c r="B74" s="10"/>
      <c r="C74" s="11"/>
      <c r="D74" s="10"/>
      <c r="E74" s="12"/>
      <c r="F74" s="5" t="e">
        <f>IF(#REF!=1,E73&amp;#REF!,0)</f>
        <v>#REF!</v>
      </c>
      <c r="G74" s="5" t="e">
        <f>IF(AND(#REF!=1,#REF!=1),F74,0)</f>
        <v>#REF!</v>
      </c>
      <c r="H74" s="5" t="e">
        <f>IF(#REF!="公開類",F74,0)</f>
        <v>#REF!</v>
      </c>
      <c r="I74" s="5"/>
      <c r="J74" s="10"/>
    </row>
    <row r="75" spans="2:10">
      <c r="B75" s="10"/>
      <c r="C75" s="11"/>
      <c r="D75" s="10"/>
      <c r="E75" s="12"/>
      <c r="F75" s="5" t="e">
        <f>IF(#REF!=1,E74&amp;#REF!,0)</f>
        <v>#REF!</v>
      </c>
      <c r="G75" s="5" t="e">
        <f>IF(AND(#REF!=1,#REF!=1),F75,0)</f>
        <v>#REF!</v>
      </c>
      <c r="H75" s="5" t="e">
        <f>IF(#REF!="公開類",F75,0)</f>
        <v>#REF!</v>
      </c>
      <c r="I75" s="5"/>
      <c r="J75" s="10"/>
    </row>
    <row r="76" spans="2:10">
      <c r="B76" s="10"/>
      <c r="C76" s="11"/>
      <c r="D76" s="10"/>
      <c r="E76" s="12"/>
      <c r="F76" s="5" t="e">
        <f>IF(#REF!=1,E75&amp;#REF!,0)</f>
        <v>#REF!</v>
      </c>
      <c r="G76" s="5" t="e">
        <f>IF(AND(#REF!=1,#REF!=1),F76,0)</f>
        <v>#REF!</v>
      </c>
      <c r="H76" s="5" t="e">
        <f>IF(#REF!="公開類",F76,0)</f>
        <v>#REF!</v>
      </c>
      <c r="I76" s="5"/>
      <c r="J76" s="10"/>
    </row>
    <row r="77" spans="2:10">
      <c r="B77" s="10"/>
      <c r="C77" s="11"/>
      <c r="D77" s="10"/>
      <c r="E77" s="12"/>
      <c r="F77" s="5" t="e">
        <f>IF(#REF!=1,E76&amp;#REF!,0)</f>
        <v>#REF!</v>
      </c>
      <c r="G77" s="5" t="e">
        <f>IF(AND(#REF!=1,#REF!=1),F77,0)</f>
        <v>#REF!</v>
      </c>
      <c r="H77" s="5" t="e">
        <f>IF(#REF!="公開類",F77,0)</f>
        <v>#REF!</v>
      </c>
      <c r="I77" s="5"/>
      <c r="J77" s="10"/>
    </row>
    <row r="78" spans="2:10">
      <c r="B78" s="10"/>
      <c r="C78" s="11"/>
      <c r="D78" s="10"/>
      <c r="E78" s="12"/>
      <c r="F78" s="5" t="e">
        <f>IF(#REF!=1,E77&amp;#REF!,0)</f>
        <v>#REF!</v>
      </c>
      <c r="G78" s="5" t="e">
        <f>IF(AND(#REF!=1,#REF!=1),F78,0)</f>
        <v>#REF!</v>
      </c>
      <c r="H78" s="5" t="e">
        <f>IF(#REF!="公開類",F78,0)</f>
        <v>#REF!</v>
      </c>
      <c r="I78" s="5"/>
      <c r="J78" s="10"/>
    </row>
    <row r="79" spans="2:10">
      <c r="B79" s="10"/>
      <c r="C79" s="11"/>
      <c r="D79" s="10"/>
      <c r="E79" s="12"/>
      <c r="F79" s="5" t="e">
        <f>IF(#REF!=1,E78&amp;#REF!,0)</f>
        <v>#REF!</v>
      </c>
      <c r="G79" s="5" t="e">
        <f>IF(AND(#REF!=1,#REF!=1),F79,0)</f>
        <v>#REF!</v>
      </c>
      <c r="H79" s="5" t="e">
        <f>IF(#REF!="公開類",F79,0)</f>
        <v>#REF!</v>
      </c>
      <c r="I79" s="5"/>
      <c r="J79" s="10"/>
    </row>
    <row r="80" spans="2:10">
      <c r="B80" s="10"/>
      <c r="C80" s="11"/>
      <c r="D80" s="10"/>
      <c r="E80" s="12"/>
      <c r="F80" s="5" t="e">
        <f>IF(#REF!=1,E79&amp;#REF!,0)</f>
        <v>#REF!</v>
      </c>
      <c r="G80" s="5" t="e">
        <f>IF(AND(#REF!=1,#REF!=1),F80,0)</f>
        <v>#REF!</v>
      </c>
      <c r="H80" s="5" t="e">
        <f>IF(#REF!="公開類",F80,0)</f>
        <v>#REF!</v>
      </c>
      <c r="I80" s="5"/>
      <c r="J80" s="10"/>
    </row>
    <row r="81" spans="2:10">
      <c r="B81" s="10"/>
      <c r="C81" s="11"/>
      <c r="D81" s="10"/>
      <c r="E81" s="12"/>
      <c r="F81" s="5" t="e">
        <f>IF(#REF!=1,E80&amp;#REF!,0)</f>
        <v>#REF!</v>
      </c>
      <c r="G81" s="5" t="e">
        <f>IF(AND(#REF!=1,#REF!=1),F81,0)</f>
        <v>#REF!</v>
      </c>
      <c r="H81" s="5" t="e">
        <f>IF(#REF!="公開類",F81,0)</f>
        <v>#REF!</v>
      </c>
      <c r="I81" s="5"/>
      <c r="J81" s="10"/>
    </row>
    <row r="82" spans="2:10">
      <c r="B82" s="10"/>
      <c r="C82" s="11"/>
      <c r="D82" s="10"/>
      <c r="E82" s="12"/>
      <c r="F82" s="5" t="e">
        <f>IF(#REF!=1,E81&amp;#REF!,0)</f>
        <v>#REF!</v>
      </c>
      <c r="G82" s="5" t="e">
        <f>IF(AND(#REF!=1,#REF!=1),F82,0)</f>
        <v>#REF!</v>
      </c>
      <c r="H82" s="5" t="e">
        <f>IF(#REF!="公開類",F82,0)</f>
        <v>#REF!</v>
      </c>
      <c r="I82" s="5"/>
      <c r="J82" s="10"/>
    </row>
    <row r="83" spans="2:10">
      <c r="B83" s="10"/>
      <c r="C83" s="11"/>
      <c r="D83" s="10"/>
      <c r="E83" s="12"/>
      <c r="F83" s="5" t="e">
        <f>IF(#REF!=1,E82&amp;#REF!,0)</f>
        <v>#REF!</v>
      </c>
      <c r="G83" s="5" t="e">
        <f>IF(AND(#REF!=1,#REF!=1),F83,0)</f>
        <v>#REF!</v>
      </c>
      <c r="H83" s="5" t="e">
        <f>IF(#REF!="公開類",F83,0)</f>
        <v>#REF!</v>
      </c>
      <c r="I83" s="5"/>
      <c r="J83" s="10"/>
    </row>
    <row r="84" spans="2:10">
      <c r="B84" s="10"/>
      <c r="C84" s="11"/>
      <c r="D84" s="10"/>
      <c r="E84" s="12"/>
      <c r="F84" s="5" t="e">
        <f>IF(#REF!=1,E83&amp;#REF!,0)</f>
        <v>#REF!</v>
      </c>
      <c r="G84" s="5" t="e">
        <f>IF(AND(#REF!=1,#REF!=1),F84,0)</f>
        <v>#REF!</v>
      </c>
      <c r="H84" s="5" t="e">
        <f>IF(#REF!="公開類",F84,0)</f>
        <v>#REF!</v>
      </c>
      <c r="I84" s="5"/>
      <c r="J84" s="10"/>
    </row>
    <row r="85" spans="2:10">
      <c r="B85" s="10"/>
      <c r="C85" s="11"/>
      <c r="D85" s="10"/>
      <c r="E85" s="12"/>
      <c r="F85" s="5" t="e">
        <f>IF(#REF!=1,E84&amp;#REF!,0)</f>
        <v>#REF!</v>
      </c>
      <c r="G85" s="5" t="e">
        <f>IF(AND(#REF!=1,#REF!=1),F85,0)</f>
        <v>#REF!</v>
      </c>
      <c r="H85" s="5" t="e">
        <f>IF(#REF!="公開類",F85,0)</f>
        <v>#REF!</v>
      </c>
      <c r="I85" s="5"/>
      <c r="J85" s="10"/>
    </row>
    <row r="86" spans="2:10">
      <c r="B86" s="10"/>
      <c r="C86" s="11"/>
      <c r="D86" s="10"/>
      <c r="E86" s="12"/>
      <c r="F86" s="5" t="e">
        <f>IF(#REF!=1,E85&amp;#REF!,0)</f>
        <v>#REF!</v>
      </c>
      <c r="G86" s="5" t="e">
        <f>IF(AND(#REF!=1,#REF!=1),F86,0)</f>
        <v>#REF!</v>
      </c>
      <c r="H86" s="5" t="e">
        <f>IF(#REF!="公開類",F86,0)</f>
        <v>#REF!</v>
      </c>
      <c r="I86" s="5"/>
      <c r="J86" s="10"/>
    </row>
    <row r="87" spans="2:10">
      <c r="B87" s="10"/>
      <c r="C87" s="11"/>
      <c r="D87" s="10"/>
      <c r="E87" s="12"/>
      <c r="F87" s="5" t="e">
        <f>IF(#REF!=1,E86&amp;#REF!,0)</f>
        <v>#REF!</v>
      </c>
      <c r="G87" s="5" t="e">
        <f>IF(AND(#REF!=1,#REF!=1),F87,0)</f>
        <v>#REF!</v>
      </c>
      <c r="H87" s="5" t="e">
        <f>IF(#REF!="公開類",F87,0)</f>
        <v>#REF!</v>
      </c>
      <c r="I87" s="5"/>
      <c r="J87" s="10"/>
    </row>
    <row r="88" spans="2:10">
      <c r="B88" s="10"/>
      <c r="C88" s="11"/>
      <c r="D88" s="10"/>
      <c r="E88" s="12"/>
      <c r="F88" s="5" t="e">
        <f>IF(#REF!=1,E87&amp;#REF!,0)</f>
        <v>#REF!</v>
      </c>
      <c r="G88" s="5" t="e">
        <f>IF(AND(#REF!=1,#REF!=1),F88,0)</f>
        <v>#REF!</v>
      </c>
      <c r="H88" s="5" t="e">
        <f>IF(#REF!="公開類",F88,0)</f>
        <v>#REF!</v>
      </c>
      <c r="I88" s="5"/>
      <c r="J88" s="10"/>
    </row>
    <row r="89" spans="2:10">
      <c r="B89" s="10"/>
      <c r="C89" s="11"/>
      <c r="D89" s="10"/>
      <c r="E89" s="12"/>
      <c r="F89" s="5" t="e">
        <f>IF(#REF!=1,E88&amp;#REF!,0)</f>
        <v>#REF!</v>
      </c>
      <c r="G89" s="5" t="e">
        <f>IF(AND(#REF!=1,#REF!=1),F89,0)</f>
        <v>#REF!</v>
      </c>
      <c r="H89" s="5" t="e">
        <f>IF(#REF!="公開類",F89,0)</f>
        <v>#REF!</v>
      </c>
      <c r="I89" s="5"/>
      <c r="J89" s="10"/>
    </row>
    <row r="90" spans="2:10">
      <c r="B90" s="10"/>
      <c r="C90" s="11"/>
      <c r="D90" s="10"/>
      <c r="E90" s="12"/>
      <c r="F90" s="5" t="e">
        <f>IF(#REF!=1,E89&amp;#REF!,0)</f>
        <v>#REF!</v>
      </c>
      <c r="G90" s="5" t="e">
        <f>IF(AND(#REF!=1,#REF!=1),F90,0)</f>
        <v>#REF!</v>
      </c>
      <c r="H90" s="5" t="e">
        <f>IF(#REF!="公開類",F90,0)</f>
        <v>#REF!</v>
      </c>
      <c r="I90" s="5"/>
      <c r="J90" s="10"/>
    </row>
    <row r="91" spans="2:10">
      <c r="B91" s="10"/>
      <c r="C91" s="11"/>
      <c r="D91" s="10"/>
      <c r="E91" s="12"/>
      <c r="F91" s="5" t="e">
        <f>IF(#REF!=1,E90&amp;#REF!,0)</f>
        <v>#REF!</v>
      </c>
      <c r="G91" s="5" t="e">
        <f>IF(AND(#REF!=1,#REF!=1),F91,0)</f>
        <v>#REF!</v>
      </c>
      <c r="H91" s="5" t="e">
        <f>IF(#REF!="公開類",F91,0)</f>
        <v>#REF!</v>
      </c>
      <c r="I91" s="5"/>
      <c r="J91" s="10"/>
    </row>
    <row r="92" spans="2:10">
      <c r="F92" s="5" t="e">
        <f>IF(#REF!=1,E91&amp;#REF!,0)</f>
        <v>#REF!</v>
      </c>
      <c r="G92" s="5" t="e">
        <f>IF(AND(#REF!=1,#REF!=1),F92,0)</f>
        <v>#REF!</v>
      </c>
      <c r="H92" s="5" t="e">
        <f>IF(#REF!="公開類",F92,0)</f>
        <v>#REF!</v>
      </c>
      <c r="I92" s="5"/>
    </row>
    <row r="93" spans="2:10">
      <c r="F93" s="5" t="e">
        <f>IF(#REF!=1,E92&amp;#REF!,0)</f>
        <v>#REF!</v>
      </c>
      <c r="G93" s="5" t="e">
        <f>IF(AND(#REF!=1,#REF!=1),F93,0)</f>
        <v>#REF!</v>
      </c>
      <c r="H93" s="5" t="e">
        <f>IF(#REF!="公開類",F93,0)</f>
        <v>#REF!</v>
      </c>
      <c r="I93" s="5"/>
    </row>
    <row r="94" spans="2:10">
      <c r="F94" s="5" t="e">
        <f>IF(#REF!=1,E93&amp;#REF!,0)</f>
        <v>#REF!</v>
      </c>
      <c r="G94" s="5" t="e">
        <f>IF(AND(#REF!=1,#REF!=1),F94,0)</f>
        <v>#REF!</v>
      </c>
      <c r="H94" s="5" t="e">
        <f>IF(#REF!="公開類",F94,0)</f>
        <v>#REF!</v>
      </c>
      <c r="I94" s="5"/>
    </row>
    <row r="95" spans="2:10">
      <c r="F95" s="5" t="e">
        <f>IF(#REF!=1,E94&amp;#REF!,0)</f>
        <v>#REF!</v>
      </c>
      <c r="G95" s="5" t="e">
        <f>IF(AND(#REF!=1,#REF!=1),F95,0)</f>
        <v>#REF!</v>
      </c>
      <c r="H95" s="5" t="e">
        <f>IF(#REF!="公開類",F95,0)</f>
        <v>#REF!</v>
      </c>
      <c r="I95" s="5"/>
    </row>
    <row r="96" spans="2:10">
      <c r="F96" s="5" t="e">
        <f>IF(#REF!=1,E95&amp;#REF!,0)</f>
        <v>#REF!</v>
      </c>
      <c r="G96" s="5" t="e">
        <f>IF(AND(#REF!=1,#REF!=1),F96,0)</f>
        <v>#REF!</v>
      </c>
      <c r="H96" s="5" t="e">
        <f>IF(#REF!="公開類",F96,0)</f>
        <v>#REF!</v>
      </c>
      <c r="I96" s="5"/>
    </row>
    <row r="97" spans="6:9">
      <c r="F97" s="5" t="e">
        <f>IF(#REF!=1,E96&amp;#REF!,0)</f>
        <v>#REF!</v>
      </c>
      <c r="G97" s="5" t="e">
        <f>IF(AND(#REF!=1,#REF!=1),F97,0)</f>
        <v>#REF!</v>
      </c>
      <c r="H97" s="5" t="e">
        <f>IF(#REF!="公開類",F97,0)</f>
        <v>#REF!</v>
      </c>
      <c r="I97" s="5"/>
    </row>
    <row r="98" spans="6:9">
      <c r="F98" s="5" t="e">
        <f>IF(#REF!=1,E97&amp;#REF!,0)</f>
        <v>#REF!</v>
      </c>
      <c r="G98" s="5" t="e">
        <f>IF(AND(#REF!=1,#REF!=1),F98,0)</f>
        <v>#REF!</v>
      </c>
      <c r="H98" s="5" t="e">
        <f>IF(#REF!="公開類",F98,0)</f>
        <v>#REF!</v>
      </c>
      <c r="I98" s="5"/>
    </row>
    <row r="99" spans="6:9">
      <c r="F99" s="5" t="e">
        <f>IF(#REF!=1,E98&amp;#REF!,0)</f>
        <v>#REF!</v>
      </c>
      <c r="G99" s="5" t="e">
        <f>IF(AND(#REF!=1,#REF!=1),F99,0)</f>
        <v>#REF!</v>
      </c>
      <c r="H99" s="5" t="e">
        <f>IF(#REF!="公開類",F99,0)</f>
        <v>#REF!</v>
      </c>
      <c r="I99" s="5"/>
    </row>
    <row r="100" spans="6:9">
      <c r="F100" s="5" t="e">
        <f>IF(#REF!=1,E99&amp;#REF!,0)</f>
        <v>#REF!</v>
      </c>
      <c r="G100" s="5" t="e">
        <f>IF(AND(#REF!=1,#REF!=1),F100,0)</f>
        <v>#REF!</v>
      </c>
      <c r="H100" s="5" t="e">
        <f>IF(#REF!="公開類",F100,0)</f>
        <v>#REF!</v>
      </c>
      <c r="I100" s="5"/>
    </row>
    <row r="101" spans="6:9">
      <c r="F101" s="5" t="e">
        <f>IF(#REF!=1,E100&amp;#REF!,0)</f>
        <v>#REF!</v>
      </c>
      <c r="G101" s="5" t="e">
        <f>IF(AND(#REF!=1,#REF!=1),F101,0)</f>
        <v>#REF!</v>
      </c>
      <c r="H101" s="5" t="e">
        <f>IF(#REF!="公開類",F101,0)</f>
        <v>#REF!</v>
      </c>
      <c r="I101" s="5"/>
    </row>
    <row r="102" spans="6:9">
      <c r="F102" s="5" t="e">
        <f>IF(#REF!=1,E101&amp;#REF!,0)</f>
        <v>#REF!</v>
      </c>
      <c r="G102" s="5" t="e">
        <f>IF(AND(#REF!=1,#REF!=1),F102,0)</f>
        <v>#REF!</v>
      </c>
      <c r="H102" s="5" t="e">
        <f>IF(#REF!="公開類",F102,0)</f>
        <v>#REF!</v>
      </c>
      <c r="I102" s="5"/>
    </row>
    <row r="103" spans="6:9">
      <c r="F103" s="5" t="e">
        <f>IF(#REF!=1,E102&amp;#REF!,0)</f>
        <v>#REF!</v>
      </c>
      <c r="G103" s="5" t="e">
        <f>IF(AND(#REF!=1,#REF!=1),F103,0)</f>
        <v>#REF!</v>
      </c>
      <c r="H103" s="5" t="e">
        <f>IF(#REF!="公開類",F103,0)</f>
        <v>#REF!</v>
      </c>
      <c r="I103" s="5"/>
    </row>
    <row r="104" spans="6:9">
      <c r="F104" s="5" t="e">
        <f>IF(#REF!=1,E103&amp;#REF!,0)</f>
        <v>#REF!</v>
      </c>
      <c r="G104" s="5" t="e">
        <f>IF(AND(#REF!=1,#REF!=1),F104,0)</f>
        <v>#REF!</v>
      </c>
      <c r="H104" s="5" t="e">
        <f>IF(#REF!="公開類",F104,0)</f>
        <v>#REF!</v>
      </c>
      <c r="I104" s="5"/>
    </row>
    <row r="105" spans="6:9">
      <c r="F105" s="5" t="e">
        <f>IF(#REF!=1,E104&amp;#REF!,0)</f>
        <v>#REF!</v>
      </c>
      <c r="G105" s="5" t="e">
        <f>IF(AND(#REF!=1,#REF!=1),F105,0)</f>
        <v>#REF!</v>
      </c>
      <c r="H105" s="5" t="e">
        <f>IF(#REF!="公開類",F105,0)</f>
        <v>#REF!</v>
      </c>
      <c r="I105" s="5"/>
    </row>
    <row r="106" spans="6:9">
      <c r="F106" s="5" t="e">
        <f>IF(#REF!=1,E105&amp;#REF!,0)</f>
        <v>#REF!</v>
      </c>
      <c r="G106" s="5" t="e">
        <f>IF(AND(#REF!=1,#REF!=1),F106,0)</f>
        <v>#REF!</v>
      </c>
      <c r="H106" s="5" t="e">
        <f>IF(#REF!="公開類",F106,0)</f>
        <v>#REF!</v>
      </c>
      <c r="I106" s="5"/>
    </row>
    <row r="107" spans="6:9">
      <c r="F107" s="5" t="e">
        <f>IF(#REF!=1,E106&amp;#REF!,0)</f>
        <v>#REF!</v>
      </c>
      <c r="G107" s="5" t="e">
        <f>IF(AND(#REF!=1,#REF!=1),F107,0)</f>
        <v>#REF!</v>
      </c>
      <c r="H107" s="5" t="e">
        <f>IF(#REF!="公開類",F107,0)</f>
        <v>#REF!</v>
      </c>
      <c r="I107" s="5"/>
    </row>
    <row r="108" spans="6:9">
      <c r="F108" s="5" t="e">
        <f>IF(#REF!=1,E107&amp;#REF!,0)</f>
        <v>#REF!</v>
      </c>
      <c r="G108" s="5" t="e">
        <f>IF(AND(#REF!=1,#REF!=1),F108,0)</f>
        <v>#REF!</v>
      </c>
      <c r="H108" s="5" t="e">
        <f>IF(#REF!="公開類",F108,0)</f>
        <v>#REF!</v>
      </c>
      <c r="I108" s="5"/>
    </row>
    <row r="109" spans="6:9">
      <c r="F109" s="5" t="e">
        <f>IF(#REF!=1,E108&amp;#REF!,0)</f>
        <v>#REF!</v>
      </c>
      <c r="G109" s="5" t="e">
        <f>IF(AND(#REF!=1,#REF!=1),F109,0)</f>
        <v>#REF!</v>
      </c>
      <c r="H109" s="5" t="e">
        <f>IF(#REF!="公開類",F109,0)</f>
        <v>#REF!</v>
      </c>
      <c r="I109" s="5"/>
    </row>
    <row r="110" spans="6:9">
      <c r="F110" s="5" t="e">
        <f>IF(#REF!=1,E109&amp;#REF!,0)</f>
        <v>#REF!</v>
      </c>
      <c r="G110" s="5" t="e">
        <f>IF(AND(#REF!=1,#REF!=1),F110,0)</f>
        <v>#REF!</v>
      </c>
      <c r="H110" s="5" t="e">
        <f>IF(#REF!="公開類",F110,0)</f>
        <v>#REF!</v>
      </c>
      <c r="I110" s="5"/>
    </row>
    <row r="111" spans="6:9">
      <c r="F111" s="5" t="e">
        <f>IF(#REF!=1,E110&amp;#REF!,0)</f>
        <v>#REF!</v>
      </c>
      <c r="G111" s="5" t="e">
        <f>IF(AND(#REF!=1,#REF!=1),F111,0)</f>
        <v>#REF!</v>
      </c>
      <c r="H111" s="5" t="e">
        <f>IF(#REF!="公開類",F111,0)</f>
        <v>#REF!</v>
      </c>
      <c r="I111" s="5"/>
    </row>
    <row r="112" spans="6:9">
      <c r="F112" s="5" t="e">
        <f>IF(#REF!=1,E111&amp;#REF!,0)</f>
        <v>#REF!</v>
      </c>
      <c r="G112" s="5" t="e">
        <f>IF(AND(#REF!=1,#REF!=1),F112,0)</f>
        <v>#REF!</v>
      </c>
      <c r="H112" s="5" t="e">
        <f>IF(#REF!="公開類",F112,0)</f>
        <v>#REF!</v>
      </c>
      <c r="I112" s="5"/>
    </row>
    <row r="113" spans="6:9">
      <c r="F113" s="5" t="e">
        <f>IF(#REF!=1,E112&amp;#REF!,0)</f>
        <v>#REF!</v>
      </c>
      <c r="G113" s="5" t="e">
        <f>IF(AND(#REF!=1,#REF!=1),F113,0)</f>
        <v>#REF!</v>
      </c>
      <c r="H113" s="5" t="e">
        <f>IF(#REF!="公開類",F113,0)</f>
        <v>#REF!</v>
      </c>
      <c r="I113" s="5"/>
    </row>
    <row r="114" spans="6:9">
      <c r="F114" s="5" t="e">
        <f>IF(#REF!=1,E113&amp;#REF!,0)</f>
        <v>#REF!</v>
      </c>
      <c r="G114" s="5" t="e">
        <f>IF(AND(#REF!=1,#REF!=1),F114,0)</f>
        <v>#REF!</v>
      </c>
      <c r="H114" s="5" t="e">
        <f>IF(#REF!="公開類",F114,0)</f>
        <v>#REF!</v>
      </c>
      <c r="I114" s="5"/>
    </row>
    <row r="115" spans="6:9">
      <c r="F115" s="5" t="e">
        <f>IF(#REF!=1,E114&amp;#REF!,0)</f>
        <v>#REF!</v>
      </c>
      <c r="G115" s="5" t="e">
        <f>IF(AND(#REF!=1,#REF!=1),F115,0)</f>
        <v>#REF!</v>
      </c>
      <c r="H115" s="5" t="e">
        <f>IF(#REF!="公開類",F115,0)</f>
        <v>#REF!</v>
      </c>
      <c r="I115" s="5"/>
    </row>
    <row r="116" spans="6:9">
      <c r="F116" s="5" t="e">
        <f>IF(#REF!=1,E115&amp;#REF!,0)</f>
        <v>#REF!</v>
      </c>
      <c r="G116" s="5" t="e">
        <f>IF(AND(#REF!=1,#REF!=1),F116,0)</f>
        <v>#REF!</v>
      </c>
      <c r="H116" s="5" t="e">
        <f>IF(#REF!="公開類",F116,0)</f>
        <v>#REF!</v>
      </c>
      <c r="I116" s="5"/>
    </row>
    <row r="117" spans="6:9">
      <c r="F117" s="5" t="e">
        <f>IF(#REF!=1,E116&amp;#REF!,0)</f>
        <v>#REF!</v>
      </c>
      <c r="G117" s="5" t="e">
        <f>IF(AND(#REF!=1,#REF!=1),F117,0)</f>
        <v>#REF!</v>
      </c>
      <c r="H117" s="5" t="e">
        <f>IF(#REF!="公開類",F117,0)</f>
        <v>#REF!</v>
      </c>
      <c r="I117" s="5"/>
    </row>
  </sheetData>
  <sheetProtection selectLockedCells="1"/>
  <autoFilter ref="B2:E116"/>
  <mergeCells count="2">
    <mergeCell ref="K18:K23"/>
    <mergeCell ref="K10:K16"/>
  </mergeCells>
  <phoneticPr fontId="21" type="noConversion"/>
  <printOptions horizontalCentered="1"/>
  <pageMargins left="0.15748031496062992" right="3.937007874015748E-2" top="0.47244094488188981" bottom="0.35433070866141736" header="0.27559055118110237" footer="0.15748031496062992"/>
  <pageSetup paperSize="9" scale="98" orientation="landscape" r:id="rId1"/>
  <headerFooter alignWithMargins="0">
    <oddFooter>&amp;C&amp;"標楷體,標準"第&amp;P頁，共&amp;N頁</oddFooter>
  </headerFooter>
  <rowBreaks count="1" manualBreakCount="1">
    <brk id="30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3</vt:i4>
      </vt:variant>
    </vt:vector>
  </HeadingPairs>
  <TitlesOfParts>
    <vt:vector size="4" baseType="lpstr">
      <vt:lpstr>表3</vt:lpstr>
      <vt:lpstr>表3!_FilterDatabase</vt:lpstr>
      <vt:lpstr>表3!Print_Area</vt:lpstr>
      <vt:lpstr>表3!Print_Titles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陳邦愷</cp:lastModifiedBy>
  <cp:lastPrinted>2018-07-18T07:47:09Z</cp:lastPrinted>
  <dcterms:created xsi:type="dcterms:W3CDTF">2016-08-03T13:45:09Z</dcterms:created>
  <dcterms:modified xsi:type="dcterms:W3CDTF">2019-12-26T08:54:14Z</dcterms:modified>
</cp:coreProperties>
</file>